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2525E194-35E2-445D-9FD6-01B8139921B3}" xr6:coauthVersionLast="36" xr6:coauthVersionMax="36" xr10:uidLastSave="{00000000-0000-0000-0000-000000000000}"/>
  <bookViews>
    <workbookView xWindow="0" yWindow="0" windowWidth="28770" windowHeight="143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L13" i="2" l="1"/>
  <c r="K13" i="2"/>
  <c r="J13" i="2"/>
  <c r="I13" i="2"/>
  <c r="H13" i="2"/>
  <c r="M13" i="2"/>
  <c r="N13" i="2"/>
  <c r="O13" i="2"/>
  <c r="P13" i="2"/>
  <c r="Q13" i="2"/>
  <c r="P46" i="2" l="1"/>
  <c r="Q55" i="2" l="1"/>
  <c r="L666" i="10"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<sst xmlns="http://schemas.openxmlformats.org/spreadsheetml/2006/main" count="525" uniqueCount="220">
  <si>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</si>
  <si>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</si>
  <si>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</si>
  <si>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</si>
  <si>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</si>
  <si>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</si>
  <si>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</si>
  <si>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</si>
  <si>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</si>
  <si>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</si>
  <si>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</si>
  <si>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</si>
  <si>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</si>
  <si>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</si>
  <si>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</si>
  <si>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</si>
  <si>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</si>
  <si>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</si>
  <si>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</si>
  <si>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</si>
  <si>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</si>
  <si>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</si>
  <si>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</si>
  <si>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</si>
  <si>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</si>
  <si>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</si>
  <si>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</si>
  <si>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</si>
  <si>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</si>
  <si>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</si>
  <si>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</si>
  <si>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</si>
  <si>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</si>
  <si>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</si>
  <si>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</si>
  <si>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</si>
  <si>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</si>
  <si>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</si>
  <si>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</si>
  <si>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</si>
  <si>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</si>
  <si>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</si>
  <si>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</si>
  <si>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</si>
  <si>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</si>
  <si>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</si>
  <si>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</si>
  <si>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</si>
  <si>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</si>
  <si>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</si>
  <si>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</si>
  <si>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</si>
  <si>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</si>
  <si>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</si>
  <si>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</si>
  <si>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</si>
  <si>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</si>
  <si>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</si>
  <si>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</si>
  <si>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</si>
  <si>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</si>
  <si>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</si>
  <si>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</si>
  <si>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</si>
  <si>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</si>
  <si>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</si>
  <si>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</si>
  <si>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</si>
  <si>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</si>
  <si>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</si>
  <si>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</si>
  <si>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</si>
  <si>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</si>
  <si>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</si>
  <si>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</si>
  <si>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</si>
  <si>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</si>
  <si>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</si>
  <si>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</si>
  <si>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</si>
  <si>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</si>
  <si>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</si>
  <si>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</si>
  <si>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</si>
  <si>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</si>
  <si>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</si>
  <si>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</si>
  <si>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</si>
  <si>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</si>
  <si>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</si>
  <si>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</si>
  <si>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</si>
  <si>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</si>
  <si>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</si>
  <si>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</si>
  <si>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</si>
  <si>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</si>
  <si>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</si>
  <si>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</si>
  <si>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</si>
  <si>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</si>
  <si>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</si>
  <si>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</si>
  <si>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</si>
  <si>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</si>
  <si>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</si>
  <si>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</si>
  <si>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</si>
  <si>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</si>
  <si>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</si>
  <si>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</si>
  <si>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</si>
  <si>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</si>
  <si>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</si>
  <si>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</si>
  <si>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</si>
  <si>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</si>
  <si>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</si>
  <si>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</si>
  <si>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</si>
  <si>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</si>
  <si>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</si>
  <si>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</si>
  <si>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</si>
  <si>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</si>
  <si>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</si>
  <si>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</si>
  <si>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</si>
  <si>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</si>
  <si>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</si>
  <si>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</si>
  <si>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</si>
  <si>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</si>
  <si>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</si>
  <si>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</si>
  <si>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</si>
  <si>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</si>
  <si>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</si>
  <si>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</si>
  <si>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</si>
  <si>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</si>
  <si>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</si>
  <si>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</si>
  <si>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</si>
  <si>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</si>
  <si>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</si>
  <si>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</si>
  <si>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</si>
  <si>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</si>
  <si>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</si>
  <si>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</si>
  <si>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</si>
  <si>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</si>
  <si>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</si>
  <si>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</si>
  <si>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</si>
  <si>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</si>
  <si>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</si>
  <si>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</si>
  <si>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</si>
  <si>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</si>
  <si>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</si>
  <si>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</si>
  <si>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</si>
  <si>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</si>
  <si>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</si>
  <si>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</si>
  <si>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</si>
  <si>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</si>
  <si>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</si>
  <si>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</si>
  <si>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</si>
  <si>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</si>
  <si>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</si>
  <si>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</si>
  <si>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</si>
  <si>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</si>
  <si>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</si>
  <si>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</si>
  <si>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</si>
  <si>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</si>
  <si>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</si>
  <si>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</si>
  <si>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</si>
  <si>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</si>
  <si>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</si>
  <si>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</si>
  <si>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</si>
  <si>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</si>
  <si>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</si>
  <si>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</si>
  <si>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</si>
  <si>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</si>
  <si>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</si>
  <si>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</si>
  <si>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</si>
  <si>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</si>
  <si>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</si>
  <si>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</si>
  <si>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</si>
  <si>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</si>
  <si>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</si>
  <si>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</si>
  <si>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</si>
  <si>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</si>
  <si>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</si>
  <si>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</si>
  <si>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</si>
  <si>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</si>
  <si>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</si>
  <si>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</si>
  <si>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</si>
  <si>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</si>
  <si>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</si>
  <si>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</si>
  <si>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</si>
  <si>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</si>
  <si>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</si>
  <si>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</si>
  <si>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Stadtwerke Eschwege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</si>
</sst>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9">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18" fillId="0" borderId="0" applyNumberFormat="0" applyFont="0" applyFill="0" applyBorder="0" applyAlignment="0" applyProtection="0"/>
    <xf numFmtId="0" fontId="32" fillId="0" borderId="0" applyNumberFormat="0" applyFill="0" applyBorder="0" applyAlignment="0" applyProtection="0"/>
    <xf numFmtId="43" fontId="1" fillId="0" borderId="0" applyFont="0" applyFill="0" applyBorder="0" applyAlignment="0" applyProtection="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7" applyNumberFormat="1" applyFill="1" applyBorder="1" applyAlignment="1" applyProtection="1">
      <alignment horizontal="center" vertical="center"/>
      <protection locked="0"/>
    </xf>
  </cellXfs>
  <cellStyles count="69">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Komma 4" xfId="68" xr:uid="{00000000-0005-0000-0000-000035000000}"/>
    <cellStyle name="KosyDefault" xfId="66" xr:uid="{00000000-0005-0000-0000-000036000000}"/>
    <cellStyle name="Link" xfId="67" builtinId="8"/>
    <cellStyle name="Normal_erfassungsmatrix 04" xfId="30" xr:uid="{00000000-0005-0000-0000-000038000000}"/>
    <cellStyle name="Prozent 2" xfId="27" xr:uid="{00000000-0005-0000-0000-000039000000}"/>
    <cellStyle name="Prozent 3" xfId="31" xr:uid="{00000000-0005-0000-0000-00003A000000}"/>
    <cellStyle name="Standard" xfId="0" builtinId="0"/>
    <cellStyle name="Standard 2" xfId="28" xr:uid="{00000000-0005-0000-0000-00003C000000}"/>
    <cellStyle name="Standard 2 2" xfId="35" xr:uid="{00000000-0005-0000-0000-00003D000000}"/>
    <cellStyle name="Standard 3" xfId="29" xr:uid="{00000000-0005-0000-0000-00003E000000}"/>
    <cellStyle name="Standard 3 2" xfId="36" xr:uid="{00000000-0005-0000-0000-00003F000000}"/>
    <cellStyle name="Standard 4" xfId="32" xr:uid="{00000000-0005-0000-0000-000040000000}"/>
    <cellStyle name="Standard 5" xfId="33" xr:uid="{00000000-0005-0000-0000-000041000000}"/>
    <cellStyle name="Standard_EHB_NEU_Gas_Entwurf_27_Version 26 ohne Werte" xfId="65" xr:uid="{00000000-0005-0000-0000-000042000000}"/>
    <cellStyle name="Standard_ErhebbgnBetrberGasversorgnetze14945xls(1)" xfId="64" xr:uid="{00000000-0005-0000-0000-000043000000}"/>
    <cellStyle name="Undefiniert" xfId="63" xr:uid="{00000000-0005-0000-0000-000045000000}"/>
  </cellStyles>
  <dxfs count="1">
    <dxf>
      <font>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0</v>
      </c>
    </row>
    <row r="2" spans="1:3" ht="91.5" customHeight="1">
      <c r="C2" s="33" t="s">
        <v>1</v>
      </c>
    </row>
    <row r="4" spans="1:3" ht="21" customHeight="1">
      <c r="B4" s="14" t="s">
        <v>2</v>
      </c>
      <c r="C4" s="15"/>
    </row>
    <row r="5" spans="1:3" ht="21" customHeight="1">
      <c r="B5" s="2" t="s">
        <v>3</v>
      </c>
      <c r="C5" s="12" t="s">
        <v>219</v>
      </c>
    </row>
    <row r="6" spans="1:3" ht="21" customHeight="1">
      <c r="B6" s="2" t="s">
        <v>4</v>
      </c>
      <c r="C6" s="13">
        <v>10000668</v>
      </c>
    </row>
    <row r="7" spans="1:3" ht="21" customHeight="1">
      <c r="B7" s="3" t="s">
        <v>5</v>
      </c>
      <c r="C7" s="62"/>
    </row>
    <row r="8" spans="1:3" ht="21" customHeight="1">
      <c r="B8" s="3" t="s">
        <v>6</v>
      </c>
      <c r="C8" s="13"/>
    </row>
    <row r="9" spans="1:3" ht="21" customHeight="1">
      <c r="B9" s="2" t="s">
        <v>7</v>
      </c>
      <c r="C9" s="121"/>
    </row>
    <row r="10" spans="1:3" ht="21" customHeight="1">
      <c r="B10" s="3" t="s">
        <v>8</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B14" sqref="B14"/>
    </sheetView>
  </sheetViews>
  <sheetFormatPr baseColWidth="10" defaultColWidth="11.42578125" defaultRowHeight="15"/>
  <cols>
    <col min="1" max="1" width="11.42578125" style="1"/>
    <col min="2" max="2" width="67.42578125" style="1" customWidth="1"/>
    <col min="3" max="3" width="180.7109375" style="1" customWidth="1"/>
    <col min="4" max="4" width="37.85546875" style="1" customWidth="1"/>
    <col min="5" max="16384" width="11.42578125" style="1"/>
  </cols>
  <sheetData>
    <row r="1" spans="1:3" ht="47.25">
      <c r="A1" s="90" t="s">
        <v>9</v>
      </c>
      <c r="B1" s="91" t="s">
        <v>10</v>
      </c>
      <c r="C1" s="89"/>
    </row>
    <row r="2" spans="1:3" ht="71.25">
      <c r="A2" s="5"/>
      <c r="B2" s="57" t="s">
        <v>11</v>
      </c>
      <c r="C2" s="57" t="s">
        <v>12</v>
      </c>
    </row>
    <row r="3" spans="1:3" ht="15.75">
      <c r="A3" s="52" t="s">
        <v>13</v>
      </c>
      <c r="B3" s="53" t="s">
        <v>14</v>
      </c>
      <c r="C3" s="54"/>
    </row>
    <row r="4" spans="1:3" ht="85.5">
      <c r="A4" s="41">
        <v>1</v>
      </c>
      <c r="B4" s="42" t="s">
        <v>15</v>
      </c>
      <c r="C4" s="44" t="s">
        <v>16</v>
      </c>
    </row>
    <row r="5" spans="1:3" s="21" customFormat="1" ht="42.75">
      <c r="A5" s="41">
        <v>2</v>
      </c>
      <c r="B5" s="42" t="s">
        <v>17</v>
      </c>
      <c r="C5" s="57" t="s">
        <v>18</v>
      </c>
    </row>
    <row r="6" spans="1:3" ht="15.75">
      <c r="A6" s="52" t="s">
        <v>19</v>
      </c>
      <c r="B6" s="53" t="s">
        <v>20</v>
      </c>
      <c r="C6" s="54"/>
    </row>
    <row r="7" spans="1:3" s="21" customFormat="1" ht="28.5">
      <c r="A7" s="43">
        <v>1</v>
      </c>
      <c r="B7" s="42" t="s">
        <v>21</v>
      </c>
      <c r="C7" s="44" t="s">
        <v>22</v>
      </c>
    </row>
    <row r="8" spans="1:3">
      <c r="A8" s="59" t="s">
        <v>23</v>
      </c>
      <c r="B8" s="42" t="s">
        <v>24</v>
      </c>
      <c r="C8" s="44" t="s">
        <v>25</v>
      </c>
    </row>
    <row r="9" spans="1:3" s="21" customFormat="1" ht="28.5">
      <c r="A9" s="59" t="s">
        <v>26</v>
      </c>
      <c r="B9" s="42" t="s">
        <v>27</v>
      </c>
      <c r="C9" s="44" t="s">
        <v>28</v>
      </c>
    </row>
    <row r="10" spans="1:3" s="21" customFormat="1" ht="28.5">
      <c r="A10" s="59" t="s">
        <v>29</v>
      </c>
      <c r="B10" s="42" t="s">
        <v>30</v>
      </c>
      <c r="C10" s="44" t="s">
        <v>31</v>
      </c>
    </row>
    <row r="11" spans="1:3">
      <c r="A11" s="43">
        <v>2</v>
      </c>
      <c r="B11" s="42" t="s">
        <v>32</v>
      </c>
      <c r="C11" s="57" t="s">
        <v>33</v>
      </c>
    </row>
    <row r="12" spans="1:3">
      <c r="A12" s="23">
        <v>3</v>
      </c>
      <c r="B12" s="24" t="s">
        <v>34</v>
      </c>
      <c r="C12" s="57" t="s">
        <v>35</v>
      </c>
    </row>
    <row r="13" spans="1:3" ht="15.75">
      <c r="A13" s="52" t="s">
        <v>36</v>
      </c>
      <c r="B13" s="53" t="s">
        <v>37</v>
      </c>
      <c r="C13" s="54"/>
    </row>
    <row r="14" spans="1:3" s="64" customFormat="1">
      <c r="A14" s="63">
        <v>1</v>
      </c>
      <c r="B14" s="44" t="s">
        <v>38</v>
      </c>
      <c r="C14" s="57" t="s">
        <v>39</v>
      </c>
    </row>
    <row r="15" spans="1:3" s="64" customFormat="1">
      <c r="A15" s="65" t="s">
        <v>23</v>
      </c>
      <c r="B15" s="44" t="s">
        <v>40</v>
      </c>
      <c r="C15" s="57" t="s">
        <v>41</v>
      </c>
    </row>
    <row r="16" spans="1:3" s="64" customFormat="1" ht="28.5">
      <c r="A16" s="65" t="s">
        <v>26</v>
      </c>
      <c r="B16" s="44" t="s">
        <v>42</v>
      </c>
      <c r="C16" s="57" t="s">
        <v>43</v>
      </c>
    </row>
    <row r="17" spans="1:3" ht="15.75">
      <c r="A17" s="52" t="s">
        <v>44</v>
      </c>
      <c r="B17" s="53" t="s">
        <v>45</v>
      </c>
      <c r="C17" s="54"/>
    </row>
    <row r="18" spans="1:3" ht="28.5">
      <c r="A18" s="43">
        <v>1</v>
      </c>
      <c r="B18" s="44" t="s">
        <v>46</v>
      </c>
      <c r="C18" s="57" t="s">
        <v>47</v>
      </c>
    </row>
    <row r="19" spans="1:3">
      <c r="A19" s="67">
        <v>2</v>
      </c>
      <c r="B19" s="24" t="s">
        <v>48</v>
      </c>
      <c r="C19" s="57" t="s">
        <v>49</v>
      </c>
    </row>
    <row r="20" spans="1:3">
      <c r="A20" s="59" t="s">
        <v>50</v>
      </c>
      <c r="B20" s="22" t="s">
        <v>51</v>
      </c>
      <c r="C20" s="57" t="s">
        <v>52</v>
      </c>
    </row>
    <row r="21" spans="1:3" s="21" customFormat="1" ht="29.25">
      <c r="A21" s="59" t="s">
        <v>53</v>
      </c>
      <c r="B21" s="22" t="s">
        <v>54</v>
      </c>
      <c r="C21" s="57" t="s">
        <v>55</v>
      </c>
    </row>
    <row r="22" spans="1:3">
      <c r="A22" s="68">
        <v>3</v>
      </c>
      <c r="B22" s="24" t="s">
        <v>56</v>
      </c>
      <c r="C22" s="57" t="s">
        <v>57</v>
      </c>
    </row>
    <row r="23" spans="1:3">
      <c r="A23" s="59" t="s">
        <v>58</v>
      </c>
      <c r="B23" s="24" t="s">
        <v>59</v>
      </c>
      <c r="C23" s="57" t="s">
        <v>60</v>
      </c>
    </row>
    <row r="24" spans="1:3">
      <c r="A24" s="59" t="s">
        <v>61</v>
      </c>
      <c r="B24" s="24" t="s">
        <v>62</v>
      </c>
      <c r="C24" s="57" t="s">
        <v>63</v>
      </c>
    </row>
    <row r="25" spans="1:3">
      <c r="A25" s="23">
        <v>4</v>
      </c>
      <c r="B25" s="24" t="s">
        <v>64</v>
      </c>
      <c r="C25" s="57" t="s">
        <v>65</v>
      </c>
    </row>
    <row r="26" spans="1:3">
      <c r="A26" s="23">
        <v>5</v>
      </c>
      <c r="B26" s="24" t="s">
        <v>66</v>
      </c>
      <c r="C26" s="57" t="s">
        <v>67</v>
      </c>
    </row>
    <row r="27" spans="1:3">
      <c r="A27" s="23">
        <v>6</v>
      </c>
      <c r="B27" s="24" t="s">
        <v>68</v>
      </c>
      <c r="C27" s="57" t="s">
        <v>67</v>
      </c>
    </row>
    <row r="28" spans="1:3" ht="15.75">
      <c r="A28" s="19">
        <v>7</v>
      </c>
      <c r="B28" s="24" t="s">
        <v>69</v>
      </c>
      <c r="C28" s="57" t="s">
        <v>67</v>
      </c>
    </row>
    <row r="29" spans="1:3" s="21" customFormat="1">
      <c r="A29" s="59" t="s">
        <v>70</v>
      </c>
      <c r="B29" s="69" t="s">
        <v>71</v>
      </c>
      <c r="C29" s="70" t="s">
        <v>72</v>
      </c>
    </row>
    <row r="30" spans="1:3" s="21" customFormat="1">
      <c r="A30" s="59" t="s">
        <v>73</v>
      </c>
      <c r="B30" s="69" t="s">
        <v>74</v>
      </c>
      <c r="C30" s="70" t="s">
        <v>75</v>
      </c>
    </row>
    <row r="31" spans="1:3" s="21" customFormat="1" ht="15.75">
      <c r="A31" s="52" t="s">
        <v>76</v>
      </c>
      <c r="B31" s="53" t="s">
        <v>77</v>
      </c>
      <c r="C31" s="54"/>
    </row>
    <row r="32" spans="1:3" s="21" customFormat="1">
      <c r="A32" s="41">
        <v>1</v>
      </c>
      <c r="B32" s="58" t="s">
        <v>78</v>
      </c>
      <c r="C32" s="44" t="s">
        <v>79</v>
      </c>
    </row>
    <row r="33" spans="1:3" s="21" customFormat="1">
      <c r="A33" s="59" t="s">
        <v>23</v>
      </c>
      <c r="B33" s="58" t="s">
        <v>80</v>
      </c>
      <c r="C33" s="44" t="s">
        <v>79</v>
      </c>
    </row>
    <row r="34" spans="1:3" s="21" customFormat="1">
      <c r="A34" s="59" t="s">
        <v>26</v>
      </c>
      <c r="B34" s="58" t="s">
        <v>81</v>
      </c>
      <c r="C34" s="44" t="s">
        <v>79</v>
      </c>
    </row>
    <row r="35" spans="1:3" s="21" customFormat="1">
      <c r="A35" s="59" t="s">
        <v>29</v>
      </c>
      <c r="B35" s="58" t="s">
        <v>82</v>
      </c>
      <c r="C35" s="44" t="s">
        <v>79</v>
      </c>
    </row>
    <row r="36" spans="1:3" s="21" customFormat="1">
      <c r="A36" s="59" t="s">
        <v>83</v>
      </c>
      <c r="B36" s="58" t="s">
        <v>84</v>
      </c>
      <c r="C36" s="44" t="s">
        <v>79</v>
      </c>
    </row>
    <row r="37" spans="1:3" s="21" customFormat="1">
      <c r="A37" s="59" t="s">
        <v>85</v>
      </c>
      <c r="B37" s="58" t="s">
        <v>86</v>
      </c>
      <c r="C37" s="44" t="s">
        <v>79</v>
      </c>
    </row>
    <row r="38" spans="1:3" s="21" customFormat="1">
      <c r="A38" s="41">
        <v>2</v>
      </c>
      <c r="B38" s="58" t="s">
        <v>87</v>
      </c>
      <c r="C38" s="44" t="s">
        <v>79</v>
      </c>
    </row>
    <row r="39" spans="1:3" s="21" customFormat="1">
      <c r="A39" s="41">
        <v>3</v>
      </c>
      <c r="B39" s="58" t="s">
        <v>88</v>
      </c>
      <c r="C39" s="44" t="s">
        <v>79</v>
      </c>
    </row>
    <row r="40" spans="1:3" s="21" customFormat="1">
      <c r="A40" s="41">
        <v>4</v>
      </c>
      <c r="B40" s="42" t="s">
        <v>89</v>
      </c>
      <c r="C40" s="44" t="s">
        <v>79</v>
      </c>
    </row>
    <row r="41" spans="1:3" s="21" customFormat="1">
      <c r="A41" s="41">
        <v>5</v>
      </c>
      <c r="B41" s="58" t="s">
        <v>90</v>
      </c>
      <c r="C41" s="44" t="s">
        <v>79</v>
      </c>
    </row>
    <row r="42" spans="1:3" s="21" customFormat="1" ht="15.75">
      <c r="A42" s="52" t="s">
        <v>91</v>
      </c>
      <c r="B42" s="53" t="s">
        <v>92</v>
      </c>
      <c r="C42" s="54"/>
    </row>
    <row r="43" spans="1:3">
      <c r="A43" s="41">
        <v>1</v>
      </c>
      <c r="B43" s="58" t="s">
        <v>93</v>
      </c>
      <c r="C43" s="44" t="s">
        <v>94</v>
      </c>
    </row>
    <row r="44" spans="1:3" s="21" customFormat="1" ht="15.75">
      <c r="A44" s="52" t="s">
        <v>95</v>
      </c>
      <c r="B44" s="53" t="s">
        <v>96</v>
      </c>
      <c r="C44" s="54"/>
    </row>
    <row r="45" spans="1:3" s="21" customFormat="1" ht="128.25">
      <c r="A45" s="5"/>
      <c r="B45" s="57" t="s">
        <v>11</v>
      </c>
      <c r="C45" s="57" t="s">
        <v>97</v>
      </c>
    </row>
    <row r="46" spans="1:3" s="21" customFormat="1" ht="114">
      <c r="A46" s="59" t="s">
        <v>98</v>
      </c>
      <c r="B46" s="109" t="s">
        <v>99</v>
      </c>
      <c r="C46" s="57" t="s">
        <v>100</v>
      </c>
    </row>
    <row r="47" spans="1:3" ht="28.5">
      <c r="A47" s="59" t="s">
        <v>101</v>
      </c>
      <c r="B47" s="109" t="s">
        <v>102</v>
      </c>
      <c r="C47" s="57" t="s">
        <v>103</v>
      </c>
    </row>
    <row r="48" spans="1:3">
      <c r="A48" s="59" t="s">
        <v>104</v>
      </c>
      <c r="B48" s="109" t="s">
        <v>105</v>
      </c>
      <c r="C48" s="57" t="s">
        <v>106</v>
      </c>
    </row>
    <row r="49" spans="1:3" s="73" customFormat="1">
      <c r="A49" s="86"/>
      <c r="B49" s="87"/>
      <c r="C49" s="88"/>
    </row>
    <row r="50" spans="1:3" ht="47.25">
      <c r="A50" s="90" t="s">
        <v>107</v>
      </c>
      <c r="B50" s="92" t="s">
        <v>108</v>
      </c>
      <c r="C50" s="71"/>
    </row>
    <row r="51" spans="1:3" ht="28.5">
      <c r="A51" s="28"/>
      <c r="B51" s="55" t="s">
        <v>109</v>
      </c>
      <c r="C51" s="4"/>
    </row>
    <row r="52" spans="1:3" ht="42.75">
      <c r="A52" s="29"/>
      <c r="B52" s="61" t="s">
        <v>110</v>
      </c>
      <c r="C52" s="4"/>
    </row>
    <row r="53" spans="1:3" ht="28.5">
      <c r="A53" s="29"/>
      <c r="B53" s="55" t="s">
        <v>111</v>
      </c>
      <c r="C53" s="4"/>
    </row>
    <row r="54" spans="1:3" ht="85.5">
      <c r="A54" s="29"/>
      <c r="B54" s="55" t="s">
        <v>112</v>
      </c>
      <c r="C54" s="4"/>
    </row>
    <row r="55" spans="1:3" ht="71.25">
      <c r="A55" s="29"/>
      <c r="B55" s="61" t="s">
        <v>113</v>
      </c>
      <c r="C55" s="4"/>
    </row>
    <row r="56" spans="1:3" ht="42.75">
      <c r="A56" s="30"/>
      <c r="B56" s="56" t="s">
        <v>114</v>
      </c>
      <c r="C56" s="4"/>
    </row>
    <row r="57" spans="1:3">
      <c r="A57" s="71"/>
      <c r="B57" s="72"/>
      <c r="C57" s="71"/>
    </row>
    <row r="58" spans="1:3" ht="47.25">
      <c r="A58" s="90" t="s">
        <v>115</v>
      </c>
      <c r="B58" s="92" t="s">
        <v>116</v>
      </c>
      <c r="C58" s="21"/>
    </row>
    <row r="59" spans="1:3" ht="71.25">
      <c r="A59" s="28"/>
      <c r="B59" s="55" t="s">
        <v>117</v>
      </c>
      <c r="C59" s="21"/>
    </row>
    <row r="60" spans="1:3" ht="42.75">
      <c r="A60" s="29"/>
      <c r="B60" s="61" t="s">
        <v>110</v>
      </c>
      <c r="C60" s="21"/>
    </row>
    <row r="61" spans="1:3" ht="28.5">
      <c r="A61" s="29"/>
      <c r="B61" s="55" t="s">
        <v>111</v>
      </c>
      <c r="C61" s="21"/>
    </row>
    <row r="62" spans="1:3" ht="85.5">
      <c r="A62" s="29"/>
      <c r="B62" s="55" t="s">
        <v>118</v>
      </c>
      <c r="C62" s="21"/>
    </row>
    <row r="63" spans="1:3" ht="71.25">
      <c r="A63" s="29"/>
      <c r="B63" s="61" t="s">
        <v>113</v>
      </c>
      <c r="C63" s="21"/>
    </row>
    <row r="64" spans="1:3" ht="42.75">
      <c r="A64" s="30"/>
      <c r="B64" s="56" t="s">
        <v>114</v>
      </c>
      <c r="C64" s="21"/>
    </row>
    <row r="69" spans="1:3">
      <c r="A69" s="21"/>
      <c r="B69" s="25"/>
      <c r="C69" s="21"/>
    </row>
    <row r="70" spans="1:3">
      <c r="A70" s="21"/>
      <c r="B70" s="25"/>
      <c r="C70" s="21"/>
    </row>
    <row r="71" spans="1:3">
      <c r="A71" s="21"/>
      <c r="B71" s="25"/>
      <c r="C71" s="21"/>
    </row>
    <row r="72" spans="1:3">
      <c r="A72" s="21"/>
      <c r="B72" s="20"/>
      <c r="C72" s="21"/>
    </row>
    <row r="73" spans="1:3">
      <c r="A73" s="21"/>
      <c r="B73" s="18"/>
      <c r="C73" s="21"/>
    </row>
    <row r="74" spans="1:3" s="73" customFormat="1">
      <c r="A74" s="21"/>
      <c r="B74" s="21"/>
      <c r="C74" s="2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pane xSplit="2" topLeftCell="C1" activePane="topRight" state="frozen"/>
      <selection pane="topRight" activeCell="F13" sqref="F13"/>
    </sheetView>
  </sheetViews>
  <sheetFormatPr baseColWidth="10" defaultColWidth="11.42578125" defaultRowHeight="15.75"/>
  <cols>
    <col min="1" max="1" width="6.28515625" style="45" customWidth="1"/>
    <col min="2" max="2" width="87.7109375" style="108" customWidth="1"/>
    <col min="3" max="14" width="18" style="45" bestFit="1" customWidth="1"/>
    <col min="15" max="15" width="18.7109375" style="45" bestFit="1" customWidth="1"/>
    <col min="16" max="17" width="18" style="45" bestFit="1" customWidth="1"/>
    <col min="18" max="18" width="20.140625" style="45" customWidth="1"/>
    <col min="19" max="19" width="18.7109375" style="45" customWidth="1"/>
    <col min="20" max="16384" width="11.42578125" style="45"/>
  </cols>
  <sheetData>
    <row r="1" spans="1:19" ht="26.25" customHeight="1">
      <c r="A1" s="46"/>
      <c r="B1" s="100" t="s">
        <v>119</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13</v>
      </c>
      <c r="B2" s="101" t="s">
        <v>14</v>
      </c>
      <c r="C2" s="48"/>
      <c r="D2" s="48"/>
      <c r="E2" s="48"/>
      <c r="F2" s="48"/>
      <c r="G2" s="48"/>
      <c r="H2" s="48"/>
      <c r="I2" s="48"/>
      <c r="J2" s="48"/>
      <c r="K2" s="48"/>
      <c r="L2" s="48"/>
      <c r="M2" s="48"/>
      <c r="N2" s="48"/>
      <c r="O2" s="48"/>
      <c r="P2" s="48"/>
      <c r="Q2" s="48"/>
      <c r="R2" s="48"/>
      <c r="S2" s="48"/>
    </row>
    <row r="3" spans="1:19" ht="18.75" customHeight="1">
      <c r="A3" s="93">
        <v>1</v>
      </c>
      <c r="B3" s="97" t="s">
        <v>15</v>
      </c>
      <c r="C3" s="26">
        <v>59150.9</v>
      </c>
      <c r="D3" s="26">
        <v>56256.4</v>
      </c>
      <c r="E3" s="26">
        <v>55744.2</v>
      </c>
      <c r="F3" s="26">
        <v>64909.8</v>
      </c>
      <c r="G3" s="26">
        <v>72023.046694660574</v>
      </c>
      <c r="H3" s="26">
        <v>67168.453677865065</v>
      </c>
      <c r="I3" s="26">
        <v>80819.155117778166</v>
      </c>
      <c r="J3" s="26">
        <v>78840.896553454979</v>
      </c>
      <c r="K3" s="26">
        <v>84749.977285775036</v>
      </c>
      <c r="L3" s="26">
        <v>74852.02606029567</v>
      </c>
      <c r="M3" s="26">
        <v>76060.751482301843</v>
      </c>
      <c r="N3" s="26">
        <v>79292.238375709974</v>
      </c>
      <c r="O3" s="26">
        <v>87401.5</v>
      </c>
      <c r="P3" s="26">
        <v>89275.36</v>
      </c>
      <c r="Q3" s="26">
        <v>89898.27</v>
      </c>
      <c r="R3" s="26">
        <v>94343.5</v>
      </c>
      <c r="S3" s="26">
        <v>102228.36</v>
      </c>
    </row>
    <row r="4" spans="1:19" ht="18.75" customHeight="1">
      <c r="A4" s="93">
        <v>2</v>
      </c>
      <c r="B4" s="97" t="s">
        <v>17</v>
      </c>
      <c r="C4" s="26">
        <v>48.580979615384621</v>
      </c>
      <c r="D4" s="26">
        <v>47.389842153846153</v>
      </c>
      <c r="E4" s="26">
        <v>46.776713743589745</v>
      </c>
      <c r="F4" s="26">
        <v>50.95802358974359</v>
      </c>
      <c r="G4" s="26">
        <v>50.85950046153846</v>
      </c>
      <c r="H4" s="26">
        <v>52.179987692307691</v>
      </c>
      <c r="I4" s="26">
        <v>58.587542820512823</v>
      </c>
      <c r="J4" s="26">
        <v>57.400772307692307</v>
      </c>
      <c r="K4" s="26">
        <v>56.748579999999997</v>
      </c>
      <c r="L4" s="26">
        <v>50.346869999999996</v>
      </c>
      <c r="M4" s="26">
        <v>49.079359999999994</v>
      </c>
      <c r="N4" s="26">
        <v>53.284649999999999</v>
      </c>
      <c r="O4" s="26">
        <v>59.28</v>
      </c>
      <c r="P4" s="26">
        <v>61.6</v>
      </c>
      <c r="Q4" s="26">
        <v>61.519999999999996</v>
      </c>
      <c r="R4" s="26">
        <v>61.89</v>
      </c>
      <c r="S4" s="26">
        <v>62.44</v>
      </c>
    </row>
    <row r="5" spans="1:19" ht="18.75" customHeight="1">
      <c r="A5" s="94" t="s">
        <v>19</v>
      </c>
      <c r="B5" s="102" t="s">
        <v>20</v>
      </c>
      <c r="C5" s="48"/>
      <c r="D5" s="48"/>
      <c r="E5" s="48"/>
      <c r="F5" s="48"/>
      <c r="G5" s="48"/>
      <c r="H5" s="48"/>
      <c r="I5" s="48"/>
      <c r="J5" s="48"/>
      <c r="K5" s="48"/>
      <c r="L5" s="48"/>
      <c r="M5" s="48"/>
      <c r="N5" s="48"/>
      <c r="O5" s="48"/>
      <c r="P5" s="48"/>
      <c r="Q5" s="48"/>
      <c r="R5" s="48"/>
      <c r="S5" s="48"/>
    </row>
    <row r="6" spans="1:19" ht="18.75" customHeight="1">
      <c r="A6" s="95">
        <v>1</v>
      </c>
      <c r="B6" s="103" t="s">
        <v>21</v>
      </c>
      <c r="C6" s="27">
        <v>11462592.5</v>
      </c>
      <c r="D6" s="27">
        <v>10781184.560000001</v>
      </c>
      <c r="E6" s="27">
        <v>11769717.4</v>
      </c>
      <c r="F6" s="27">
        <v>12754890.51</v>
      </c>
      <c r="G6" s="27">
        <v>14501028.93</v>
      </c>
      <c r="H6" s="27">
        <v>15387017.550000001</v>
      </c>
      <c r="I6" s="27">
        <v>16229246.550000001</v>
      </c>
      <c r="J6" s="27">
        <v>16132068.789999999</v>
      </c>
      <c r="K6" s="27">
        <v>17200950.07</v>
      </c>
      <c r="L6" s="27">
        <v>17475199.329999998</v>
      </c>
      <c r="M6" s="27">
        <v>18115128.140000001</v>
      </c>
      <c r="N6" s="27">
        <v>18402044.859999999</v>
      </c>
      <c r="O6" s="27">
        <v>19127482.629999999</v>
      </c>
      <c r="P6" s="27">
        <v>18939503.989999998</v>
      </c>
      <c r="Q6" s="27">
        <v>19389612.960000001</v>
      </c>
      <c r="R6" s="27">
        <v>19940068.219999999</v>
      </c>
      <c r="S6" s="27">
        <v>20910522</v>
      </c>
    </row>
    <row r="7" spans="1:19" ht="18.75" customHeight="1">
      <c r="A7" s="96" t="s">
        <v>23</v>
      </c>
      <c r="B7" s="103" t="s">
        <v>24</v>
      </c>
      <c r="C7" s="27">
        <v>3890.86</v>
      </c>
      <c r="D7" s="27">
        <v>416698.74</v>
      </c>
      <c r="E7" s="27">
        <v>254964.42</v>
      </c>
      <c r="F7" s="27">
        <v>235477.85</v>
      </c>
      <c r="G7" s="27">
        <v>147104.04999999999</v>
      </c>
      <c r="H7" s="27">
        <v>6037969.5199999996</v>
      </c>
      <c r="I7" s="27">
        <v>6650500.709999999</v>
      </c>
      <c r="J7" s="27">
        <v>6950678.1699999999</v>
      </c>
      <c r="K7" s="27">
        <v>7618430.9900000002</v>
      </c>
      <c r="L7" s="27">
        <v>7668229.7899999991</v>
      </c>
      <c r="M7" s="27">
        <v>7708476.1300000008</v>
      </c>
      <c r="N7" s="27">
        <v>7212544.1699999999</v>
      </c>
      <c r="O7" s="27">
        <v>8371624.2400000002</v>
      </c>
      <c r="P7" s="27">
        <v>8538908.9299999997</v>
      </c>
      <c r="Q7" s="27">
        <v>9100417.5099999998</v>
      </c>
      <c r="R7" s="27">
        <v>8077389.1500000004</v>
      </c>
      <c r="S7" s="27">
        <v>8369237.1400000015</v>
      </c>
    </row>
    <row r="8" spans="1:19" ht="18.75" customHeight="1">
      <c r="A8" s="96" t="s">
        <v>26</v>
      </c>
      <c r="B8" s="103" t="s">
        <v>27</v>
      </c>
      <c r="C8" s="27">
        <v>1076176.6499999999</v>
      </c>
      <c r="D8" s="27">
        <v>1049291.7</v>
      </c>
      <c r="E8" s="27">
        <v>1034450.65</v>
      </c>
      <c r="F8" s="27">
        <v>1037552.8</v>
      </c>
      <c r="G8" s="27">
        <v>1039226.85</v>
      </c>
      <c r="H8" s="27">
        <v>1019782.29</v>
      </c>
      <c r="I8" s="27">
        <v>1009991.21</v>
      </c>
      <c r="J8" s="27">
        <v>974522.62</v>
      </c>
      <c r="K8" s="27">
        <v>904420.2</v>
      </c>
      <c r="L8" s="27">
        <v>898031.04</v>
      </c>
      <c r="M8" s="27">
        <v>893431.7</v>
      </c>
      <c r="N8" s="27">
        <v>861400.62</v>
      </c>
      <c r="O8" s="27">
        <v>883419.76</v>
      </c>
      <c r="P8" s="27">
        <v>863991.42</v>
      </c>
      <c r="Q8" s="27">
        <v>860478.57</v>
      </c>
      <c r="R8" s="27">
        <v>887362.53</v>
      </c>
      <c r="S8" s="27">
        <v>840780.89</v>
      </c>
    </row>
    <row r="9" spans="1:19" ht="30" customHeight="1">
      <c r="A9" s="96" t="s">
        <v>29</v>
      </c>
      <c r="B9" s="103" t="s">
        <v>30</v>
      </c>
      <c r="C9" s="27">
        <v>11458701.640000001</v>
      </c>
      <c r="D9" s="27">
        <v>10364485.82</v>
      </c>
      <c r="E9" s="27">
        <v>11514752.98</v>
      </c>
      <c r="F9" s="27">
        <v>12519412.66</v>
      </c>
      <c r="G9" s="27">
        <v>14353924.879999999</v>
      </c>
      <c r="H9" s="27">
        <v>9349048.0300000012</v>
      </c>
      <c r="I9" s="27">
        <v>9578745.8400000017</v>
      </c>
      <c r="J9" s="27">
        <v>9181390.6199999992</v>
      </c>
      <c r="K9" s="27">
        <v>9582519.0800000001</v>
      </c>
      <c r="L9" s="27">
        <v>9806969.5399999991</v>
      </c>
      <c r="M9" s="27">
        <v>10406652.01</v>
      </c>
      <c r="N9" s="27">
        <v>11189500.689999999</v>
      </c>
      <c r="O9" s="27">
        <v>10755858.389999999</v>
      </c>
      <c r="P9" s="27">
        <v>10400595.059999999</v>
      </c>
      <c r="Q9" s="27">
        <v>10649952.380000003</v>
      </c>
      <c r="R9" s="27">
        <v>12303204.809999999</v>
      </c>
      <c r="S9" s="27">
        <v>12958287.489999998</v>
      </c>
    </row>
    <row r="10" spans="1:19" ht="30">
      <c r="A10" s="93">
        <v>2</v>
      </c>
      <c r="B10" s="97" t="s">
        <v>32</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34</v>
      </c>
      <c r="C11" s="27">
        <v>112277.47</v>
      </c>
      <c r="D11" s="27">
        <v>128803.38</v>
      </c>
      <c r="E11" s="27">
        <v>150534.17000000001</v>
      </c>
      <c r="F11" s="27">
        <v>164263.67999999999</v>
      </c>
      <c r="G11" s="27">
        <v>93218.240000000005</v>
      </c>
      <c r="H11" s="27">
        <v>132485</v>
      </c>
      <c r="I11" s="27">
        <v>169362.97</v>
      </c>
      <c r="J11" s="27">
        <v>140895.24</v>
      </c>
      <c r="K11" s="27">
        <v>210631.55</v>
      </c>
      <c r="L11" s="27">
        <v>233609.15</v>
      </c>
      <c r="M11" s="27">
        <v>323243.51</v>
      </c>
      <c r="N11" s="27">
        <v>170389.41</v>
      </c>
      <c r="O11" s="27">
        <v>148358.62</v>
      </c>
      <c r="P11" s="27">
        <v>168013.52</v>
      </c>
      <c r="Q11" s="27">
        <v>256432.23</v>
      </c>
      <c r="R11" s="27">
        <v>209851.96</v>
      </c>
      <c r="S11" s="27">
        <v>239121.44</v>
      </c>
    </row>
    <row r="12" spans="1:19" ht="18.75" customHeight="1">
      <c r="A12" s="94" t="s">
        <v>36</v>
      </c>
      <c r="B12" s="102" t="s">
        <v>37</v>
      </c>
      <c r="C12" s="48"/>
      <c r="D12" s="48"/>
      <c r="E12" s="48"/>
      <c r="F12" s="48"/>
      <c r="G12" s="48"/>
      <c r="H12" s="48"/>
      <c r="I12" s="48"/>
      <c r="J12" s="48"/>
      <c r="K12" s="48"/>
      <c r="L12" s="48"/>
      <c r="M12" s="48"/>
      <c r="N12" s="48"/>
      <c r="O12" s="48"/>
      <c r="P12" s="48"/>
      <c r="Q12" s="48"/>
      <c r="R12" s="48"/>
      <c r="S12" s="48"/>
    </row>
    <row r="13" spans="1:19" ht="18.75" customHeight="1">
      <c r="A13" s="93">
        <v>1</v>
      </c>
      <c r="B13" s="97" t="s">
        <v>38</v>
      </c>
      <c r="C13" s="27">
        <v>2964967.55</v>
      </c>
      <c r="D13" s="27">
        <v>2826930.34</v>
      </c>
      <c r="E13" s="27">
        <v>3587513.38</v>
      </c>
      <c r="F13" s="27">
        <v>4586278.24</v>
      </c>
      <c r="G13" s="27">
        <v>4858955.47</v>
      </c>
      <c r="H13" s="27">
        <f>7223387.99-H45</f>
        <v>856100.46999999974</v>
      </c>
      <c r="I13" s="27">
        <f>8264119.13-I45</f>
        <v>1327110.4400000004</v>
      </c>
      <c r="J13" s="27">
        <f>8322683.66-J45</f>
        <v>1522665.1100000003</v>
      </c>
      <c r="K13" s="27">
        <f>8723234.43-K45</f>
        <v>1600815.1799999997</v>
      </c>
      <c r="L13" s="27">
        <f>8821100.34-L45</f>
        <v>1222036.3099999996</v>
      </c>
      <c r="M13" s="27">
        <f>9130274.29-M45</f>
        <v>1839454.8499999996</v>
      </c>
      <c r="N13" s="27">
        <f>9044607.1-N45</f>
        <v>2185510.1899999995</v>
      </c>
      <c r="O13" s="27">
        <f>10319006.38-O45</f>
        <v>2646015.580000001</v>
      </c>
      <c r="P13" s="27">
        <f>10453969.37-P45</f>
        <v>2971368.3999999994</v>
      </c>
      <c r="Q13" s="27">
        <f>10768094.05-Q45</f>
        <v>2953695.080000001</v>
      </c>
      <c r="R13" s="27">
        <v>3373012.38</v>
      </c>
      <c r="S13" s="27">
        <v>4243265.09</v>
      </c>
    </row>
    <row r="14" spans="1:19" ht="30">
      <c r="A14" s="96" t="s">
        <v>23</v>
      </c>
      <c r="B14" s="97" t="s">
        <v>120</v>
      </c>
      <c r="C14" s="27"/>
      <c r="D14" s="27"/>
      <c r="E14" s="27"/>
      <c r="F14" s="27"/>
      <c r="G14" s="27"/>
      <c r="H14" s="27"/>
      <c r="I14" s="27"/>
      <c r="J14" s="27"/>
      <c r="K14" s="27"/>
      <c r="L14" s="27"/>
      <c r="M14" s="27"/>
      <c r="N14" s="27"/>
      <c r="O14" s="27"/>
      <c r="P14" s="27"/>
      <c r="Q14" s="27"/>
      <c r="R14" s="27"/>
      <c r="S14" s="27"/>
    </row>
    <row r="15" spans="1:19" ht="18.75" customHeight="1">
      <c r="A15" s="96" t="s">
        <v>26</v>
      </c>
      <c r="B15" s="97" t="s">
        <v>42</v>
      </c>
      <c r="C15" s="27">
        <v>179476.9</v>
      </c>
      <c r="D15" s="27">
        <v>124913.65</v>
      </c>
      <c r="E15" s="27">
        <v>88572.38</v>
      </c>
      <c r="F15" s="27">
        <v>43465.48</v>
      </c>
      <c r="G15" s="27">
        <v>43058.65</v>
      </c>
      <c r="H15" s="27">
        <v>117449.32</v>
      </c>
      <c r="I15" s="27">
        <v>118244.08</v>
      </c>
      <c r="J15" s="27">
        <v>360971.95</v>
      </c>
      <c r="K15" s="27">
        <v>165627.37</v>
      </c>
      <c r="L15" s="27">
        <v>297561.81</v>
      </c>
      <c r="M15" s="27">
        <v>259029.33</v>
      </c>
      <c r="N15" s="27">
        <v>393082.68</v>
      </c>
      <c r="O15" s="27">
        <v>187602.69999999998</v>
      </c>
      <c r="P15" s="27">
        <v>122154.41999999998</v>
      </c>
      <c r="Q15" s="27">
        <v>85202.72</v>
      </c>
      <c r="R15" s="27">
        <v>86188.829999999987</v>
      </c>
      <c r="S15" s="27">
        <v>59104.45</v>
      </c>
    </row>
    <row r="16" spans="1:19" ht="18.75" customHeight="1">
      <c r="A16" s="94" t="s">
        <v>44</v>
      </c>
      <c r="B16" s="102" t="s">
        <v>45</v>
      </c>
      <c r="C16" s="48"/>
      <c r="D16" s="48"/>
      <c r="E16" s="48"/>
      <c r="F16" s="48"/>
      <c r="G16" s="48"/>
      <c r="H16" s="48"/>
      <c r="I16" s="48"/>
      <c r="J16" s="48"/>
      <c r="K16" s="48"/>
      <c r="L16" s="48"/>
      <c r="M16" s="48"/>
      <c r="N16" s="48"/>
      <c r="O16" s="48"/>
      <c r="P16" s="48"/>
      <c r="Q16" s="48"/>
      <c r="R16" s="48"/>
      <c r="S16" s="48"/>
    </row>
    <row r="17" spans="1:19" ht="18.75" customHeight="1">
      <c r="A17" s="93">
        <v>1</v>
      </c>
      <c r="B17" s="97" t="s">
        <v>46</v>
      </c>
      <c r="C17" s="27">
        <v>1775868.63</v>
      </c>
      <c r="D17" s="27">
        <v>1695374.7202079855</v>
      </c>
      <c r="E17" s="27">
        <v>1790832.5699999998</v>
      </c>
      <c r="F17" s="27">
        <v>1832266.65</v>
      </c>
      <c r="G17" s="27">
        <v>2361682.2599999998</v>
      </c>
      <c r="H17" s="27">
        <v>1814483.94</v>
      </c>
      <c r="I17" s="27">
        <v>2208906.88</v>
      </c>
      <c r="J17" s="27">
        <v>2212724.1</v>
      </c>
      <c r="K17" s="27">
        <v>2344427.65</v>
      </c>
      <c r="L17" s="27">
        <v>2409416.91</v>
      </c>
      <c r="M17" s="27">
        <v>2494383.04</v>
      </c>
      <c r="N17" s="27">
        <v>2567081.06</v>
      </c>
      <c r="O17" s="27">
        <v>2774956.15</v>
      </c>
      <c r="P17" s="27">
        <v>2721384.84</v>
      </c>
      <c r="Q17" s="27">
        <v>2705475.77</v>
      </c>
      <c r="R17" s="27">
        <v>2895156.67</v>
      </c>
      <c r="S17" s="27">
        <v>2894130.59</v>
      </c>
    </row>
    <row r="18" spans="1:19" ht="18.75" customHeight="1">
      <c r="A18" s="98">
        <v>2</v>
      </c>
      <c r="B18" s="97" t="s">
        <v>48</v>
      </c>
      <c r="C18" s="27">
        <v>2406541.94</v>
      </c>
      <c r="D18" s="27">
        <v>2314236.6799999997</v>
      </c>
      <c r="E18" s="27">
        <v>1983572.97</v>
      </c>
      <c r="F18" s="27">
        <v>1949589.28</v>
      </c>
      <c r="G18" s="27">
        <v>2416117.2400000002</v>
      </c>
      <c r="H18" s="27">
        <v>2180915.2400000002</v>
      </c>
      <c r="I18" s="27">
        <v>2347097.62</v>
      </c>
      <c r="J18" s="27">
        <v>2608624.0499999998</v>
      </c>
      <c r="K18" s="27">
        <v>2781473.28</v>
      </c>
      <c r="L18" s="27">
        <v>2533407.8199999998</v>
      </c>
      <c r="M18" s="27">
        <v>2943696.72</v>
      </c>
      <c r="N18" s="27">
        <v>4191406</v>
      </c>
      <c r="O18" s="27">
        <v>4297231.41</v>
      </c>
      <c r="P18" s="27">
        <v>4167888.21</v>
      </c>
      <c r="Q18" s="27">
        <v>4358210.57</v>
      </c>
      <c r="R18" s="27">
        <v>4588302.13</v>
      </c>
      <c r="S18" s="27">
        <v>4784203.01</v>
      </c>
    </row>
    <row r="19" spans="1:19" ht="18.75" customHeight="1">
      <c r="A19" s="96" t="s">
        <v>50</v>
      </c>
      <c r="B19" s="97" t="s">
        <v>51</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53</v>
      </c>
      <c r="B20" s="97" t="s">
        <v>54</v>
      </c>
      <c r="C20" s="27">
        <v>1958885.54</v>
      </c>
      <c r="D20" s="27">
        <v>1780567.67</v>
      </c>
      <c r="E20" s="27">
        <v>1636132.03</v>
      </c>
      <c r="F20" s="27">
        <v>1673722.61</v>
      </c>
      <c r="G20" s="27">
        <v>1850330.15</v>
      </c>
      <c r="H20" s="27">
        <v>1771074.06</v>
      </c>
      <c r="I20" s="27">
        <v>1929738.68</v>
      </c>
      <c r="J20" s="27">
        <v>2277577.37</v>
      </c>
      <c r="K20" s="27">
        <v>2447728.69</v>
      </c>
      <c r="L20" s="27">
        <v>2240484.15</v>
      </c>
      <c r="M20" s="27">
        <v>2636527.5</v>
      </c>
      <c r="N20" s="27">
        <v>3859508.97</v>
      </c>
      <c r="O20" s="27">
        <v>3880349.88</v>
      </c>
      <c r="P20" s="27">
        <v>3820000.02</v>
      </c>
      <c r="Q20" s="27">
        <v>4025715.97</v>
      </c>
      <c r="R20" s="27">
        <v>4007269.39</v>
      </c>
      <c r="S20" s="27">
        <v>4005713.46</v>
      </c>
    </row>
    <row r="21" spans="1:19" ht="18.75" customHeight="1">
      <c r="A21" s="93">
        <v>3</v>
      </c>
      <c r="B21" s="97" t="s">
        <v>56</v>
      </c>
      <c r="C21" s="27">
        <v>2028022.01</v>
      </c>
      <c r="D21" s="27">
        <v>1615083.4481153637</v>
      </c>
      <c r="E21" s="27">
        <v>1968256.91</v>
      </c>
      <c r="F21" s="27">
        <v>1602793.26</v>
      </c>
      <c r="G21" s="27">
        <v>1683961.91</v>
      </c>
      <c r="H21" s="27">
        <v>1559855.07</v>
      </c>
      <c r="I21" s="27">
        <v>1674348.82</v>
      </c>
      <c r="J21" s="27">
        <v>1732941.04</v>
      </c>
      <c r="K21" s="27">
        <v>1513654.88</v>
      </c>
      <c r="L21" s="27">
        <v>1852325.05</v>
      </c>
      <c r="M21" s="27">
        <v>1654414.2</v>
      </c>
      <c r="N21" s="27">
        <v>1653048.27</v>
      </c>
      <c r="O21" s="27">
        <v>786918</v>
      </c>
      <c r="P21" s="27">
        <v>769754.19</v>
      </c>
      <c r="Q21" s="27">
        <v>732641.1</v>
      </c>
      <c r="R21" s="27">
        <v>910750.06</v>
      </c>
      <c r="S21" s="27">
        <v>859103.8</v>
      </c>
    </row>
    <row r="22" spans="1:19" ht="18.75" customHeight="1">
      <c r="A22" s="96" t="s">
        <v>58</v>
      </c>
      <c r="B22" s="97" t="s">
        <v>59</v>
      </c>
      <c r="C22" s="27">
        <v>1076176.6499999999</v>
      </c>
      <c r="D22" s="27">
        <v>1049291.7</v>
      </c>
      <c r="E22" s="27">
        <v>1034450.65</v>
      </c>
      <c r="F22" s="27">
        <v>1037552.8</v>
      </c>
      <c r="G22" s="27">
        <v>1039226.85</v>
      </c>
      <c r="H22" s="27">
        <v>1019782.29</v>
      </c>
      <c r="I22" s="27">
        <v>1009991.21</v>
      </c>
      <c r="J22" s="27">
        <v>974522.62</v>
      </c>
      <c r="K22" s="27">
        <v>904420.2</v>
      </c>
      <c r="L22" s="27">
        <v>898031.04</v>
      </c>
      <c r="M22" s="27">
        <v>893431.7</v>
      </c>
      <c r="N22" s="27">
        <v>861400.62</v>
      </c>
      <c r="O22" s="27">
        <v>883419.76</v>
      </c>
      <c r="P22" s="27">
        <v>863991.42</v>
      </c>
      <c r="Q22" s="27">
        <v>860478.57</v>
      </c>
      <c r="R22" s="27">
        <v>887362.53</v>
      </c>
      <c r="S22" s="27">
        <v>840780.89</v>
      </c>
    </row>
    <row r="23" spans="1:19" ht="18.75" customHeight="1">
      <c r="A23" s="96" t="s">
        <v>61</v>
      </c>
      <c r="B23" s="97" t="s">
        <v>62</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64</v>
      </c>
      <c r="C24" s="27">
        <v>1087654.71</v>
      </c>
      <c r="D24" s="27">
        <v>1120602.72</v>
      </c>
      <c r="E24" s="27">
        <v>1053863.95</v>
      </c>
      <c r="F24" s="27">
        <v>901789.62</v>
      </c>
      <c r="G24" s="27">
        <v>909178.27</v>
      </c>
      <c r="H24" s="27">
        <v>950396.34</v>
      </c>
      <c r="I24" s="27">
        <v>1044831.85</v>
      </c>
      <c r="J24" s="27">
        <v>924944.46</v>
      </c>
      <c r="K24" s="27">
        <v>991496.35</v>
      </c>
      <c r="L24" s="27">
        <v>925466.93</v>
      </c>
      <c r="M24" s="27">
        <v>952855.21</v>
      </c>
      <c r="N24" s="27">
        <v>883332.14</v>
      </c>
      <c r="O24" s="27">
        <v>961484.86</v>
      </c>
      <c r="P24" s="27">
        <v>1070668.8500000001</v>
      </c>
      <c r="Q24" s="27">
        <v>1104247.78</v>
      </c>
      <c r="R24" s="27">
        <v>1178493.94</v>
      </c>
      <c r="S24" s="27">
        <v>1215931.6499999999</v>
      </c>
    </row>
    <row r="25" spans="1:19" ht="18.75" customHeight="1">
      <c r="A25" s="93">
        <v>5</v>
      </c>
      <c r="B25" s="97" t="s">
        <v>66</v>
      </c>
      <c r="C25" s="27">
        <v>5376.89</v>
      </c>
      <c r="D25" s="27">
        <v>0</v>
      </c>
      <c r="E25" s="27">
        <v>0</v>
      </c>
      <c r="F25" s="27">
        <v>0</v>
      </c>
      <c r="G25" s="27">
        <v>227794.02</v>
      </c>
      <c r="H25" s="27">
        <v>58561.63</v>
      </c>
      <c r="I25" s="27">
        <v>11607.34</v>
      </c>
      <c r="J25" s="27">
        <v>10286.11</v>
      </c>
      <c r="K25" s="27">
        <v>1864.89</v>
      </c>
      <c r="L25" s="27">
        <v>119.56</v>
      </c>
      <c r="M25" s="27">
        <v>96.2</v>
      </c>
      <c r="N25" s="27">
        <v>3.52</v>
      </c>
      <c r="O25" s="27">
        <v>0</v>
      </c>
      <c r="P25" s="27">
        <v>0</v>
      </c>
      <c r="Q25" s="27">
        <v>0</v>
      </c>
      <c r="R25" s="27">
        <v>290.17</v>
      </c>
      <c r="S25" s="27">
        <v>4312.91</v>
      </c>
    </row>
    <row r="26" spans="1:19" ht="18.75" customHeight="1">
      <c r="A26" s="93">
        <v>6</v>
      </c>
      <c r="B26" s="97" t="s">
        <v>68</v>
      </c>
      <c r="C26" s="27">
        <v>202733.24</v>
      </c>
      <c r="D26" s="27">
        <v>258501.29</v>
      </c>
      <c r="E26" s="27">
        <v>296395.19</v>
      </c>
      <c r="F26" s="27">
        <v>213162.64</v>
      </c>
      <c r="G26" s="27">
        <v>211925.29</v>
      </c>
      <c r="H26" s="27">
        <v>310049.62</v>
      </c>
      <c r="I26" s="27">
        <v>161270.97</v>
      </c>
      <c r="J26" s="27">
        <v>160202.57</v>
      </c>
      <c r="K26" s="27">
        <v>145808.68</v>
      </c>
      <c r="L26" s="27">
        <v>183413.52</v>
      </c>
      <c r="M26" s="27">
        <v>195593.56</v>
      </c>
      <c r="N26" s="27">
        <v>176445.14</v>
      </c>
      <c r="O26" s="27">
        <v>174215.78</v>
      </c>
      <c r="P26" s="27">
        <v>170032.25</v>
      </c>
      <c r="Q26" s="27">
        <v>128363.28</v>
      </c>
      <c r="R26" s="27">
        <v>145146.48000000001</v>
      </c>
      <c r="S26" s="27">
        <v>149607.20000000001</v>
      </c>
    </row>
    <row r="27" spans="1:19" ht="18.75" customHeight="1">
      <c r="A27" s="93">
        <v>7</v>
      </c>
      <c r="B27" s="97" t="s">
        <v>69</v>
      </c>
      <c r="C27" s="27">
        <v>184066.87</v>
      </c>
      <c r="D27" s="27">
        <v>380831.55</v>
      </c>
      <c r="E27" s="27">
        <v>279375.40999999997</v>
      </c>
      <c r="F27" s="27">
        <v>119599.58</v>
      </c>
      <c r="G27" s="27">
        <v>65844.429999999993</v>
      </c>
      <c r="H27" s="27">
        <v>294039.17</v>
      </c>
      <c r="I27" s="27">
        <v>261006.68</v>
      </c>
      <c r="J27" s="27">
        <v>395458.67</v>
      </c>
      <c r="K27" s="27">
        <v>308103.93</v>
      </c>
      <c r="L27" s="27">
        <v>253517.33</v>
      </c>
      <c r="M27" s="27">
        <v>49365.63</v>
      </c>
      <c r="N27" s="27">
        <v>68333.61</v>
      </c>
      <c r="O27" s="27">
        <v>114463.42</v>
      </c>
      <c r="P27" s="27">
        <v>24961.66</v>
      </c>
      <c r="Q27" s="27">
        <v>31173.27</v>
      </c>
      <c r="R27" s="27">
        <v>22007.93</v>
      </c>
      <c r="S27" s="27">
        <v>103854.79</v>
      </c>
    </row>
    <row r="28" spans="1:19" ht="18.75" customHeight="1">
      <c r="A28" s="99" t="s">
        <v>70</v>
      </c>
      <c r="B28" s="104" t="s">
        <v>71</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73</v>
      </c>
      <c r="B29" s="105" t="s">
        <v>74</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76</v>
      </c>
      <c r="B30" s="101" t="s">
        <v>77</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78</v>
      </c>
      <c r="C31" s="27">
        <v>1332539.7</v>
      </c>
      <c r="D31" s="27">
        <v>2509907.34</v>
      </c>
      <c r="E31" s="27">
        <v>2897151.45</v>
      </c>
      <c r="F31" s="27">
        <v>2865695.36</v>
      </c>
      <c r="G31" s="27">
        <v>3040830.1782479552</v>
      </c>
      <c r="H31" s="27">
        <v>5202300.3100000024</v>
      </c>
      <c r="I31" s="27">
        <v>7683417.9560000002</v>
      </c>
      <c r="J31" s="27">
        <v>8061611.5660000006</v>
      </c>
      <c r="K31" s="27">
        <v>8838849.2260000017</v>
      </c>
      <c r="L31" s="27">
        <v>9394572.376000002</v>
      </c>
      <c r="M31" s="27">
        <v>5584687.6792815328</v>
      </c>
      <c r="N31" s="27">
        <v>5190906.4759999998</v>
      </c>
      <c r="O31" s="27">
        <v>5156716.9127762122</v>
      </c>
      <c r="P31" s="27">
        <v>4947355.1279561408</v>
      </c>
      <c r="Q31" s="27">
        <v>6543431.0679561412</v>
      </c>
      <c r="R31" s="27">
        <v>6196310.1679561408</v>
      </c>
      <c r="S31" s="27">
        <v>5257183.9170616185</v>
      </c>
    </row>
    <row r="32" spans="1:19" s="50" customFormat="1" ht="18.75" customHeight="1">
      <c r="A32" s="66" t="s">
        <v>23</v>
      </c>
      <c r="B32" s="106" t="s">
        <v>80</v>
      </c>
      <c r="C32" s="27">
        <v>647090.53</v>
      </c>
      <c r="D32" s="27">
        <v>1622630.94</v>
      </c>
      <c r="E32" s="27">
        <v>2018479.77</v>
      </c>
      <c r="F32" s="27">
        <v>1457543.29</v>
      </c>
      <c r="G32" s="27">
        <v>1000000</v>
      </c>
      <c r="H32" s="27">
        <v>1000000</v>
      </c>
      <c r="I32" s="27">
        <v>1000000</v>
      </c>
      <c r="J32" s="27">
        <v>1000000</v>
      </c>
      <c r="K32" s="27">
        <v>1000000</v>
      </c>
      <c r="L32" s="27">
        <v>1000000</v>
      </c>
      <c r="M32" s="27">
        <v>1000000</v>
      </c>
      <c r="N32" s="27">
        <v>1000000</v>
      </c>
      <c r="O32" s="27">
        <v>3528145.9510196252</v>
      </c>
      <c r="P32" s="27">
        <v>3528145.9510196252</v>
      </c>
      <c r="Q32" s="27">
        <v>5042145.9510196252</v>
      </c>
      <c r="R32" s="27">
        <v>4340145.9510196252</v>
      </c>
      <c r="S32" s="27">
        <v>3542145.9510196252</v>
      </c>
    </row>
    <row r="33" spans="1:19" s="50" customFormat="1" ht="18.75" customHeight="1">
      <c r="A33" s="66" t="s">
        <v>26</v>
      </c>
      <c r="B33" s="106" t="s">
        <v>81</v>
      </c>
      <c r="C33" s="27"/>
      <c r="D33" s="27"/>
      <c r="E33" s="27"/>
      <c r="F33" s="27"/>
      <c r="G33" s="27">
        <v>2164340.1554706902</v>
      </c>
      <c r="H33" s="27">
        <v>1050536.08</v>
      </c>
      <c r="I33" s="27">
        <v>721527.42599999998</v>
      </c>
      <c r="J33" s="27">
        <v>721527.42599999998</v>
      </c>
      <c r="K33" s="27">
        <v>721527.42599999998</v>
      </c>
      <c r="L33" s="27">
        <v>721527.42599999998</v>
      </c>
      <c r="M33" s="27">
        <v>721527.42599999998</v>
      </c>
      <c r="N33" s="27">
        <v>721527.42599999998</v>
      </c>
      <c r="O33" s="27">
        <v>0</v>
      </c>
      <c r="P33" s="27">
        <v>0</v>
      </c>
      <c r="Q33" s="27">
        <v>0</v>
      </c>
      <c r="R33" s="27">
        <v>0</v>
      </c>
      <c r="S33" s="27">
        <v>0</v>
      </c>
    </row>
    <row r="34" spans="1:19" s="50" customFormat="1" ht="18.75" customHeight="1">
      <c r="A34" s="66" t="s">
        <v>29</v>
      </c>
      <c r="B34" s="106" t="s">
        <v>82</v>
      </c>
      <c r="C34" s="27"/>
      <c r="D34" s="27"/>
      <c r="E34" s="27"/>
      <c r="F34" s="27"/>
      <c r="G34" s="27">
        <v>3013424.4609286478</v>
      </c>
      <c r="H34" s="27">
        <v>4129210.33</v>
      </c>
      <c r="I34" s="27">
        <v>5464888.4900000002</v>
      </c>
      <c r="J34" s="27">
        <v>5862279.2600000007</v>
      </c>
      <c r="K34" s="27">
        <v>6242332.120000001</v>
      </c>
      <c r="L34" s="27">
        <v>6924041.1500000004</v>
      </c>
      <c r="M34" s="27">
        <v>3234006.5832815329</v>
      </c>
      <c r="N34" s="27">
        <v>3389759.26</v>
      </c>
      <c r="O34" s="27">
        <v>1602649.9717565868</v>
      </c>
      <c r="P34" s="27">
        <v>1602649.9669365156</v>
      </c>
      <c r="Q34" s="27">
        <v>1602649.9669365156</v>
      </c>
      <c r="R34" s="27">
        <v>1602649.9669365156</v>
      </c>
      <c r="S34" s="27">
        <v>1678872.0160419936</v>
      </c>
    </row>
    <row r="35" spans="1:19" s="50" customFormat="1" ht="18.75" customHeight="1">
      <c r="A35" s="66" t="s">
        <v>83</v>
      </c>
      <c r="B35" s="106" t="s">
        <v>84</v>
      </c>
      <c r="C35" s="27"/>
      <c r="D35" s="27"/>
      <c r="E35" s="27"/>
      <c r="F35" s="27"/>
      <c r="G35" s="27"/>
      <c r="H35" s="27"/>
      <c r="I35" s="27"/>
      <c r="J35" s="27"/>
      <c r="K35" s="27"/>
      <c r="L35" s="27"/>
      <c r="M35" s="27"/>
      <c r="N35" s="27"/>
      <c r="O35" s="27"/>
      <c r="P35" s="27"/>
      <c r="Q35" s="27"/>
      <c r="R35" s="27"/>
      <c r="S35" s="27"/>
    </row>
    <row r="36" spans="1:19" s="50" customFormat="1" ht="18.75" customHeight="1">
      <c r="A36" s="66" t="s">
        <v>85</v>
      </c>
      <c r="B36" s="106" t="s">
        <v>86</v>
      </c>
      <c r="C36" s="27">
        <v>685449.17</v>
      </c>
      <c r="D36" s="27">
        <v>887276.4</v>
      </c>
      <c r="E36" s="27">
        <v>878671.68</v>
      </c>
      <c r="F36" s="27">
        <v>1408152.07</v>
      </c>
      <c r="G36" s="27">
        <v>1191745.8727899999</v>
      </c>
      <c r="H36" s="27">
        <v>1123626.06</v>
      </c>
      <c r="I36" s="27">
        <v>497002.04</v>
      </c>
      <c r="J36" s="27">
        <v>477804.88</v>
      </c>
      <c r="K36" s="27">
        <v>874989.68</v>
      </c>
      <c r="L36" s="27">
        <v>749003.8</v>
      </c>
      <c r="M36" s="27">
        <v>629153.67000000004</v>
      </c>
      <c r="N36" s="27">
        <v>79619.789999999994</v>
      </c>
      <c r="O36" s="27">
        <v>25920.99</v>
      </c>
      <c r="P36" s="27">
        <v>-183440.79</v>
      </c>
      <c r="Q36" s="27">
        <v>-101364.85</v>
      </c>
      <c r="R36" s="27">
        <v>253514.25</v>
      </c>
      <c r="S36" s="27">
        <v>36165.949999999997</v>
      </c>
    </row>
    <row r="37" spans="1:19" s="50" customFormat="1" ht="18.75" customHeight="1">
      <c r="A37" s="49">
        <v>2</v>
      </c>
      <c r="B37" s="106" t="s">
        <v>87</v>
      </c>
      <c r="C37" s="27">
        <v>1053763.43</v>
      </c>
      <c r="D37" s="27">
        <v>582342.24</v>
      </c>
      <c r="E37" s="27">
        <v>529491.07999999996</v>
      </c>
      <c r="F37" s="27">
        <v>810116.47</v>
      </c>
      <c r="G37" s="27">
        <v>764964.65</v>
      </c>
      <c r="H37" s="27">
        <v>495562.37999999995</v>
      </c>
      <c r="I37" s="27">
        <v>371513.60000000003</v>
      </c>
      <c r="J37" s="27">
        <v>400453.2</v>
      </c>
      <c r="K37" s="27">
        <v>474635.7</v>
      </c>
      <c r="L37" s="27">
        <v>1015173.15928</v>
      </c>
      <c r="M37" s="27">
        <v>1004442.336774229</v>
      </c>
      <c r="N37" s="27">
        <v>871964.95985467103</v>
      </c>
      <c r="O37" s="27">
        <v>624096.43810887937</v>
      </c>
      <c r="P37" s="27">
        <v>421320.52297283371</v>
      </c>
      <c r="Q37" s="27">
        <v>442918.14190000005</v>
      </c>
      <c r="R37" s="27">
        <v>507264.69396</v>
      </c>
      <c r="S37" s="27">
        <v>569550.17043599475</v>
      </c>
    </row>
    <row r="38" spans="1:19" s="50" customFormat="1" ht="18.75" customHeight="1">
      <c r="A38" s="49">
        <v>3</v>
      </c>
      <c r="B38" s="106" t="s">
        <v>88</v>
      </c>
      <c r="C38" s="27">
        <v>7259193.1600000001</v>
      </c>
      <c r="D38" s="27">
        <v>7120890.6799999997</v>
      </c>
      <c r="E38" s="27">
        <v>6651021.8700000001</v>
      </c>
      <c r="F38" s="27">
        <v>6174785.0300000003</v>
      </c>
      <c r="G38" s="27">
        <v>6671378.9500000002</v>
      </c>
      <c r="H38" s="27">
        <v>4005211.55</v>
      </c>
      <c r="I38" s="27">
        <v>5220426.120000001</v>
      </c>
      <c r="J38" s="27">
        <v>6491645.6899999995</v>
      </c>
      <c r="K38" s="27">
        <v>6390640.21</v>
      </c>
      <c r="L38" s="27">
        <v>7821625.0599999987</v>
      </c>
      <c r="M38" s="27">
        <v>8153944.3999999994</v>
      </c>
      <c r="N38" s="27">
        <v>8160155.6799999997</v>
      </c>
      <c r="O38" s="27">
        <v>9453333.4900000002</v>
      </c>
      <c r="P38" s="27">
        <v>8907292.370000001</v>
      </c>
      <c r="Q38" s="27">
        <v>8997844.6699999999</v>
      </c>
      <c r="R38" s="27">
        <v>9171547.3999999985</v>
      </c>
      <c r="S38" s="27">
        <v>11042834.970000001</v>
      </c>
    </row>
    <row r="39" spans="1:19" s="50" customFormat="1" ht="18.75" customHeight="1">
      <c r="A39" s="49">
        <v>4</v>
      </c>
      <c r="B39" s="106" t="s">
        <v>89</v>
      </c>
      <c r="C39" s="27"/>
      <c r="D39" s="27"/>
      <c r="E39" s="27"/>
      <c r="F39" s="27"/>
      <c r="G39" s="27"/>
      <c r="H39" s="27"/>
      <c r="I39" s="27"/>
      <c r="J39" s="27"/>
      <c r="K39" s="27"/>
      <c r="L39" s="27"/>
      <c r="M39" s="27"/>
      <c r="N39" s="27">
        <v>0</v>
      </c>
      <c r="O39" s="27">
        <v>0</v>
      </c>
      <c r="P39" s="27">
        <v>0</v>
      </c>
      <c r="Q39" s="27">
        <v>16256.09</v>
      </c>
      <c r="R39" s="27">
        <v>11442.05</v>
      </c>
      <c r="S39" s="27">
        <v>0</v>
      </c>
    </row>
    <row r="40" spans="1:19" s="50" customFormat="1" ht="18.75" customHeight="1">
      <c r="A40" s="49">
        <v>5</v>
      </c>
      <c r="B40" s="106" t="s">
        <v>90</v>
      </c>
      <c r="C40" s="51"/>
      <c r="D40" s="51"/>
      <c r="E40" s="51"/>
      <c r="F40" s="51"/>
      <c r="G40" s="51"/>
      <c r="H40" s="51"/>
      <c r="I40" s="51"/>
      <c r="J40" s="51"/>
      <c r="K40" s="51"/>
      <c r="L40" s="51"/>
      <c r="M40" s="51"/>
      <c r="N40" s="51"/>
      <c r="O40" s="51"/>
      <c r="P40" s="51"/>
      <c r="Q40" s="51"/>
      <c r="R40" s="51"/>
      <c r="S40" s="51"/>
    </row>
    <row r="41" spans="1:19" ht="18.75" customHeight="1">
      <c r="A41" s="52" t="s">
        <v>91</v>
      </c>
      <c r="B41" s="107" t="s">
        <v>92</v>
      </c>
      <c r="C41" s="48"/>
      <c r="D41" s="48"/>
      <c r="E41" s="48"/>
      <c r="F41" s="48"/>
      <c r="G41" s="48"/>
      <c r="H41" s="48"/>
      <c r="I41" s="48"/>
      <c r="J41" s="48"/>
      <c r="K41" s="48"/>
      <c r="L41" s="48"/>
      <c r="M41" s="48"/>
      <c r="N41" s="48"/>
      <c r="O41" s="48"/>
      <c r="P41" s="48"/>
      <c r="Q41" s="48"/>
      <c r="R41" s="48"/>
      <c r="S41" s="48"/>
    </row>
    <row r="42" spans="1:19" s="50" customFormat="1" ht="30.75">
      <c r="A42" s="49">
        <v>1</v>
      </c>
      <c r="B42" s="106" t="s">
        <v>121</v>
      </c>
      <c r="C42" s="51">
        <v>4661462.3099999996</v>
      </c>
      <c r="D42" s="51">
        <v>6042139.0800000001</v>
      </c>
      <c r="E42" s="51">
        <v>5461976.4900000002</v>
      </c>
      <c r="F42" s="51">
        <v>4533426.9000000004</v>
      </c>
      <c r="G42" s="51">
        <v>3540840.63</v>
      </c>
      <c r="H42" s="51">
        <v>2532041.5299999998</v>
      </c>
      <c r="I42" s="51">
        <v>3388001.3200000012</v>
      </c>
      <c r="J42" s="51">
        <v>3999894.4799999991</v>
      </c>
      <c r="K42" s="51">
        <v>3132627.04</v>
      </c>
      <c r="L42" s="51">
        <v>5328042.1499999994</v>
      </c>
      <c r="M42" s="51">
        <v>5155567.55</v>
      </c>
      <c r="N42" s="51">
        <v>5312107.3199999994</v>
      </c>
      <c r="O42" s="51">
        <v>6564338.3200000003</v>
      </c>
      <c r="P42" s="51">
        <v>5952387.7999999998</v>
      </c>
      <c r="Q42" s="51">
        <v>6278311.2200000007</v>
      </c>
      <c r="R42" s="51">
        <v>6533281.4299999997</v>
      </c>
      <c r="S42" s="51">
        <v>8022149.1500000004</v>
      </c>
    </row>
    <row r="43" spans="1:19" ht="18.75" customHeight="1">
      <c r="A43" s="85" t="s">
        <v>95</v>
      </c>
      <c r="B43" s="101" t="s">
        <v>96</v>
      </c>
      <c r="C43" s="48"/>
      <c r="D43" s="48"/>
      <c r="E43" s="48"/>
      <c r="F43" s="48"/>
      <c r="G43" s="48"/>
      <c r="H43" s="48"/>
      <c r="I43" s="48"/>
      <c r="J43" s="48"/>
      <c r="K43" s="48"/>
      <c r="L43" s="48"/>
      <c r="M43" s="48"/>
      <c r="N43" s="48"/>
      <c r="O43" s="48"/>
      <c r="P43" s="48"/>
      <c r="Q43" s="48"/>
      <c r="R43" s="48"/>
      <c r="S43" s="48"/>
    </row>
    <row r="44" spans="1:19" ht="39.950000000000003" customHeight="1">
      <c r="A44" s="110" t="s">
        <v>122</v>
      </c>
      <c r="B44" s="111" t="s">
        <v>123</v>
      </c>
      <c r="C44" s="51"/>
      <c r="D44" s="51"/>
      <c r="E44" s="51"/>
      <c r="F44" s="51"/>
      <c r="G44" s="51"/>
      <c r="H44" s="51"/>
      <c r="I44" s="51"/>
      <c r="J44" s="51"/>
      <c r="K44" s="51"/>
      <c r="L44" s="51"/>
      <c r="M44" s="51"/>
      <c r="N44" s="51"/>
      <c r="O44" s="51"/>
      <c r="P44" s="51"/>
      <c r="Q44" s="51"/>
      <c r="R44" s="51"/>
      <c r="S44" s="51"/>
    </row>
    <row r="45" spans="1:19" ht="39.950000000000003" customHeight="1">
      <c r="A45" s="110" t="s">
        <v>124</v>
      </c>
      <c r="B45" s="111" t="s">
        <v>125</v>
      </c>
      <c r="C45" s="51"/>
      <c r="D45" s="51"/>
      <c r="E45" s="51"/>
      <c r="F45" s="51"/>
      <c r="G45" s="51"/>
      <c r="H45" s="51">
        <v>6367287.5200000005</v>
      </c>
      <c r="I45" s="51">
        <v>6937008.6899999995</v>
      </c>
      <c r="J45" s="51">
        <v>6800018.5499999998</v>
      </c>
      <c r="K45" s="51">
        <v>7122419.25</v>
      </c>
      <c r="L45" s="51">
        <v>7599064.0300000003</v>
      </c>
      <c r="M45" s="51">
        <v>7290819.4399999995</v>
      </c>
      <c r="N45" s="51">
        <v>6859096.9100000001</v>
      </c>
      <c r="O45" s="51">
        <v>7672990.7999999998</v>
      </c>
      <c r="P45" s="51">
        <v>7482600.9699999997</v>
      </c>
      <c r="Q45" s="51">
        <v>7814398.9699999997</v>
      </c>
      <c r="R45" s="51">
        <v>6676533.6200000001</v>
      </c>
      <c r="S45" s="51">
        <v>6923404.7400000002</v>
      </c>
    </row>
    <row r="46" spans="1:19" ht="39.950000000000003" customHeight="1">
      <c r="A46" s="112" t="s">
        <v>26</v>
      </c>
      <c r="B46" s="111" t="s">
        <v>126</v>
      </c>
      <c r="C46" s="51"/>
      <c r="D46" s="51"/>
      <c r="E46" s="51"/>
      <c r="F46" s="51"/>
      <c r="G46" s="51"/>
      <c r="H46" s="51">
        <v>6014875.21</v>
      </c>
      <c r="I46" s="51">
        <v>6543655.1599999992</v>
      </c>
      <c r="J46" s="51">
        <v>6315862.4000000004</v>
      </c>
      <c r="K46" s="51">
        <v>6732859.5499999998</v>
      </c>
      <c r="L46" s="51">
        <v>7142902.0199999996</v>
      </c>
      <c r="M46" s="51">
        <v>6826660.9000000004</v>
      </c>
      <c r="N46" s="51">
        <v>6737215.4299999997</v>
      </c>
      <c r="O46" s="51">
        <v>7648122.5499999998</v>
      </c>
      <c r="P46" s="51">
        <f>7458048.29+24805.64</f>
        <v>7482853.9299999997</v>
      </c>
      <c r="Q46" s="51">
        <v>7790374.2699999996</v>
      </c>
      <c r="R46" s="51">
        <v>6676533.6200000001</v>
      </c>
      <c r="S46" s="51">
        <v>6925838.6300000008</v>
      </c>
    </row>
    <row r="47" spans="1:19" ht="45">
      <c r="A47" s="110" t="s">
        <v>127</v>
      </c>
      <c r="B47" s="111" t="s">
        <v>128</v>
      </c>
      <c r="C47" s="51"/>
      <c r="D47" s="51"/>
      <c r="E47" s="51"/>
      <c r="F47" s="51"/>
      <c r="G47" s="51"/>
      <c r="H47" s="51"/>
      <c r="I47" s="51"/>
      <c r="J47" s="51"/>
      <c r="K47" s="51"/>
      <c r="L47" s="51"/>
      <c r="M47" s="51"/>
      <c r="N47" s="51"/>
      <c r="O47" s="51"/>
      <c r="P47" s="51"/>
      <c r="Q47" s="51"/>
      <c r="R47" s="51"/>
      <c r="S47" s="51"/>
    </row>
    <row r="48" spans="1:19" ht="45">
      <c r="A48" s="110" t="s">
        <v>129</v>
      </c>
      <c r="B48" s="111" t="s">
        <v>130</v>
      </c>
      <c r="C48" s="51"/>
      <c r="D48" s="51"/>
      <c r="E48" s="51"/>
      <c r="F48" s="51"/>
      <c r="G48" s="51"/>
      <c r="H48" s="51"/>
      <c r="I48" s="51"/>
      <c r="J48" s="51"/>
      <c r="K48" s="51"/>
      <c r="L48" s="51"/>
      <c r="M48" s="51"/>
      <c r="N48" s="51"/>
      <c r="O48" s="51"/>
      <c r="P48" s="51"/>
      <c r="Q48" s="51"/>
      <c r="R48" s="51"/>
      <c r="S48" s="51"/>
    </row>
    <row r="49" spans="1:19" ht="39.950000000000003" customHeight="1">
      <c r="A49" s="112" t="s">
        <v>83</v>
      </c>
      <c r="B49" s="111" t="s">
        <v>131</v>
      </c>
      <c r="C49" s="51"/>
      <c r="D49" s="51"/>
      <c r="E49" s="51"/>
      <c r="F49" s="51"/>
      <c r="G49" s="51"/>
      <c r="H49" s="51"/>
      <c r="I49" s="51"/>
      <c r="J49" s="51"/>
      <c r="K49" s="51"/>
      <c r="L49" s="51"/>
      <c r="M49" s="51"/>
      <c r="N49" s="51"/>
      <c r="O49" s="51"/>
      <c r="P49" s="51"/>
      <c r="Q49" s="51"/>
      <c r="R49" s="51"/>
      <c r="S49" s="51"/>
    </row>
    <row r="50" spans="1:19" ht="39.950000000000003" customHeight="1">
      <c r="A50" s="116" t="s">
        <v>50</v>
      </c>
      <c r="B50" s="115" t="s">
        <v>132</v>
      </c>
      <c r="C50" s="51"/>
      <c r="D50" s="51"/>
      <c r="E50" s="51"/>
      <c r="F50" s="51"/>
      <c r="G50" s="51"/>
      <c r="H50" s="51"/>
      <c r="I50" s="51"/>
      <c r="J50" s="51"/>
      <c r="K50" s="51"/>
      <c r="L50" s="51"/>
      <c r="M50" s="51"/>
      <c r="N50" s="51"/>
      <c r="O50" s="51"/>
      <c r="P50" s="51"/>
      <c r="Q50" s="51">
        <v>360756.93000000197</v>
      </c>
      <c r="R50" s="51">
        <v>440525.74</v>
      </c>
      <c r="S50" s="51">
        <v>417002.63</v>
      </c>
    </row>
    <row r="51" spans="1:19" ht="39.950000000000003" customHeight="1">
      <c r="A51" s="116" t="s">
        <v>53</v>
      </c>
      <c r="B51" s="115" t="s">
        <v>133</v>
      </c>
      <c r="C51" s="51"/>
      <c r="D51" s="51"/>
      <c r="E51" s="51"/>
      <c r="F51" s="51"/>
      <c r="G51" s="51"/>
      <c r="H51" s="51"/>
      <c r="I51" s="51"/>
      <c r="J51" s="51"/>
      <c r="K51" s="51"/>
      <c r="L51" s="51"/>
      <c r="M51" s="51"/>
      <c r="N51" s="51"/>
      <c r="O51" s="51"/>
      <c r="P51" s="51"/>
      <c r="Q51" s="51">
        <v>378978</v>
      </c>
      <c r="R51" s="51">
        <v>449590.08</v>
      </c>
      <c r="S51" s="51">
        <v>428165.03</v>
      </c>
    </row>
    <row r="52" spans="1:19" ht="46.5" customHeight="1">
      <c r="A52" s="116" t="s">
        <v>98</v>
      </c>
      <c r="B52" s="115" t="s">
        <v>134</v>
      </c>
      <c r="C52" s="51"/>
      <c r="D52" s="51"/>
      <c r="E52" s="51"/>
      <c r="F52" s="51"/>
      <c r="G52" s="51"/>
      <c r="H52" s="51"/>
      <c r="I52" s="51"/>
      <c r="J52" s="51"/>
      <c r="K52" s="51"/>
      <c r="L52" s="51"/>
      <c r="M52" s="51"/>
      <c r="N52" s="51"/>
      <c r="O52" s="51"/>
      <c r="P52" s="51"/>
      <c r="Q52" s="51"/>
      <c r="R52" s="51"/>
      <c r="S52" s="51"/>
    </row>
    <row r="53" spans="1:19" ht="48" customHeight="1">
      <c r="A53" s="116" t="s">
        <v>135</v>
      </c>
      <c r="B53" s="115" t="s">
        <v>136</v>
      </c>
      <c r="C53" s="51"/>
      <c r="D53" s="51"/>
      <c r="E53" s="51"/>
      <c r="F53" s="51"/>
      <c r="G53" s="51"/>
      <c r="H53" s="51"/>
      <c r="I53" s="51"/>
      <c r="J53" s="51"/>
      <c r="K53" s="51"/>
      <c r="L53" s="51"/>
      <c r="M53" s="51"/>
      <c r="N53" s="51"/>
      <c r="O53" s="51"/>
      <c r="P53" s="51"/>
      <c r="Q53" s="51"/>
      <c r="R53" s="51"/>
      <c r="S53" s="51"/>
    </row>
    <row r="54" spans="1:19" ht="39.950000000000003" customHeight="1">
      <c r="A54" s="114" t="s">
        <v>58</v>
      </c>
      <c r="B54" s="113" t="s">
        <v>137</v>
      </c>
      <c r="C54" s="51"/>
      <c r="D54" s="51"/>
      <c r="E54" s="51"/>
      <c r="F54" s="51"/>
      <c r="G54" s="51"/>
      <c r="H54" s="51">
        <v>12707.05</v>
      </c>
      <c r="I54" s="51">
        <v>27346.959999999999</v>
      </c>
      <c r="J54" s="51">
        <v>105016.47</v>
      </c>
      <c r="K54" s="51">
        <v>184107.5</v>
      </c>
      <c r="L54" s="51">
        <v>192188.12</v>
      </c>
      <c r="M54" s="51">
        <v>184516.02000000002</v>
      </c>
      <c r="N54" s="51">
        <v>190743.22</v>
      </c>
      <c r="O54" s="51">
        <v>223102.94999999998</v>
      </c>
      <c r="P54" s="51">
        <v>220796.62999999998</v>
      </c>
      <c r="Q54" s="51">
        <v>255470.86000000002</v>
      </c>
      <c r="R54" s="51">
        <v>222038.02000000002</v>
      </c>
      <c r="S54" s="51">
        <v>167106.49</v>
      </c>
    </row>
    <row r="55" spans="1:19" ht="39.950000000000003" customHeight="1">
      <c r="A55" s="114" t="s">
        <v>61</v>
      </c>
      <c r="B55" s="113" t="s">
        <v>138</v>
      </c>
      <c r="C55" s="51"/>
      <c r="D55" s="51"/>
      <c r="E55" s="51"/>
      <c r="F55" s="51"/>
      <c r="G55" s="51"/>
      <c r="H55" s="51">
        <v>12707.05</v>
      </c>
      <c r="I55" s="51">
        <v>27347.02</v>
      </c>
      <c r="J55" s="51">
        <v>105016.53</v>
      </c>
      <c r="K55" s="51">
        <v>160411.81</v>
      </c>
      <c r="L55" s="51">
        <v>192188.11999999997</v>
      </c>
      <c r="M55" s="51">
        <v>163601.17000000001</v>
      </c>
      <c r="N55" s="51">
        <v>190743.22</v>
      </c>
      <c r="O55" s="51">
        <v>223102.94999999998</v>
      </c>
      <c r="P55" s="51">
        <v>220796.62999999998</v>
      </c>
      <c r="Q55" s="51">
        <f>237927.27+17543.57</f>
        <v>255470.84</v>
      </c>
      <c r="R55" s="51">
        <v>222038.02000000002</v>
      </c>
      <c r="S55" s="51">
        <v>175461.48</v>
      </c>
    </row>
    <row r="56" spans="1:19" ht="39.950000000000003" customHeight="1">
      <c r="A56" s="114" t="s">
        <v>139</v>
      </c>
      <c r="B56" s="113" t="s">
        <v>140</v>
      </c>
      <c r="C56" s="51"/>
      <c r="D56" s="51"/>
      <c r="E56" s="51"/>
      <c r="F56" s="51"/>
      <c r="G56" s="51"/>
      <c r="H56" s="51">
        <v>45532.44</v>
      </c>
      <c r="I56" s="51">
        <v>251220.24</v>
      </c>
      <c r="J56" s="51">
        <v>560828.68999999994</v>
      </c>
      <c r="K56" s="51">
        <v>426501.36</v>
      </c>
      <c r="L56" s="51">
        <v>513639.96</v>
      </c>
      <c r="M56" s="51">
        <v>868339.92</v>
      </c>
      <c r="N56" s="51">
        <v>901953.84</v>
      </c>
      <c r="O56" s="51">
        <v>789409.92</v>
      </c>
      <c r="P56" s="51">
        <v>665580.12</v>
      </c>
      <c r="Q56" s="51">
        <v>197806.5</v>
      </c>
      <c r="R56" s="51">
        <v>284480.03999999998</v>
      </c>
      <c r="S56" s="51">
        <v>442369.32999999996</v>
      </c>
    </row>
    <row r="57" spans="1:19" ht="39.950000000000003" customHeight="1">
      <c r="A57" s="114" t="s">
        <v>141</v>
      </c>
      <c r="B57" s="113" t="s">
        <v>142</v>
      </c>
      <c r="C57" s="51"/>
      <c r="D57" s="51"/>
      <c r="E57" s="51"/>
      <c r="F57" s="51"/>
      <c r="G57" s="51"/>
      <c r="H57" s="51">
        <v>10387.26</v>
      </c>
      <c r="I57" s="51">
        <v>251220.24</v>
      </c>
      <c r="J57" s="51">
        <v>529799.24</v>
      </c>
      <c r="K57" s="51">
        <v>410152.79</v>
      </c>
      <c r="L57" s="51">
        <v>513639.96</v>
      </c>
      <c r="M57" s="51">
        <v>868339.92</v>
      </c>
      <c r="N57" s="51">
        <v>901953.84</v>
      </c>
      <c r="O57" s="51">
        <v>789409.92</v>
      </c>
      <c r="P57" s="51">
        <v>665580.12</v>
      </c>
      <c r="Q57" s="51">
        <v>191821.47999999806</v>
      </c>
      <c r="R57" s="51">
        <v>283485.07999999996</v>
      </c>
      <c r="S57" s="51">
        <v>399340.93999999994</v>
      </c>
    </row>
    <row r="58" spans="1:19" ht="39.950000000000003" customHeight="1">
      <c r="A58" s="117" t="s">
        <v>143</v>
      </c>
      <c r="B58" s="118" t="s">
        <v>144</v>
      </c>
      <c r="C58" s="51"/>
      <c r="D58" s="51"/>
      <c r="E58" s="51"/>
      <c r="F58" s="51"/>
      <c r="G58" s="51"/>
      <c r="H58" s="51"/>
      <c r="I58" s="51"/>
      <c r="J58" s="51"/>
      <c r="K58" s="51"/>
      <c r="L58" s="51"/>
      <c r="M58" s="51"/>
      <c r="N58" s="51"/>
      <c r="O58" s="51"/>
      <c r="P58" s="51"/>
      <c r="Q58" s="51"/>
      <c r="R58" s="51"/>
      <c r="S58" s="51"/>
    </row>
    <row r="59" spans="1:19" ht="39.950000000000003" customHeight="1">
      <c r="A59" s="117" t="s">
        <v>145</v>
      </c>
      <c r="B59" s="118" t="s">
        <v>146</v>
      </c>
      <c r="C59" s="51"/>
      <c r="D59" s="51"/>
      <c r="E59" s="51"/>
      <c r="F59" s="51"/>
      <c r="G59" s="51"/>
      <c r="H59" s="51"/>
      <c r="I59" s="51"/>
      <c r="J59" s="51"/>
      <c r="K59" s="51"/>
      <c r="L59" s="51"/>
      <c r="M59" s="51"/>
      <c r="N59" s="51"/>
      <c r="O59" s="51"/>
      <c r="P59" s="51"/>
      <c r="Q59" s="51"/>
      <c r="R59" s="51"/>
      <c r="S59" s="51"/>
    </row>
    <row r="60" spans="1:19" ht="39.950000000000003" customHeight="1">
      <c r="A60" s="117" t="s">
        <v>147</v>
      </c>
      <c r="B60" s="118" t="s">
        <v>148</v>
      </c>
      <c r="C60" s="51"/>
      <c r="D60" s="51"/>
      <c r="E60" s="51"/>
      <c r="F60" s="51"/>
      <c r="G60" s="51"/>
      <c r="H60" s="51"/>
      <c r="I60" s="51"/>
      <c r="J60" s="51"/>
      <c r="K60" s="51">
        <v>315006.84000000003</v>
      </c>
      <c r="L60" s="51">
        <v>-36429.96</v>
      </c>
      <c r="M60" s="51">
        <v>47656.27</v>
      </c>
      <c r="N60" s="51">
        <v>-14413.08</v>
      </c>
      <c r="O60" s="51">
        <v>61846.92</v>
      </c>
      <c r="P60" s="51">
        <v>495671.03999999998</v>
      </c>
      <c r="Q60" s="51">
        <v>493641</v>
      </c>
      <c r="R60" s="51">
        <v>442400.04</v>
      </c>
      <c r="S60" s="51">
        <v>448329.96</v>
      </c>
    </row>
    <row r="61" spans="1:19" ht="39.950000000000003" customHeight="1">
      <c r="A61" s="117" t="s">
        <v>149</v>
      </c>
      <c r="B61" s="118" t="s">
        <v>150</v>
      </c>
      <c r="C61" s="51"/>
      <c r="D61" s="51"/>
      <c r="E61" s="51"/>
      <c r="F61" s="51"/>
      <c r="G61" s="51"/>
      <c r="H61" s="51"/>
      <c r="I61" s="51"/>
      <c r="J61" s="51"/>
      <c r="K61" s="51">
        <v>315006.84000000003</v>
      </c>
      <c r="L61" s="51">
        <v>-36429.96</v>
      </c>
      <c r="M61" s="51">
        <v>47656.27</v>
      </c>
      <c r="N61" s="51">
        <v>-14413.08</v>
      </c>
      <c r="O61" s="51">
        <v>61846.92</v>
      </c>
      <c r="P61" s="51">
        <v>495671.03999999998</v>
      </c>
      <c r="Q61" s="51">
        <v>493641</v>
      </c>
      <c r="R61" s="51">
        <v>443606.73</v>
      </c>
      <c r="S61" s="51">
        <v>448043.17000000004</v>
      </c>
    </row>
    <row r="62" spans="1:19" ht="39.950000000000003" customHeight="1">
      <c r="A62" s="119" t="s">
        <v>151</v>
      </c>
      <c r="B62" s="120" t="s">
        <v>152</v>
      </c>
      <c r="C62" s="51"/>
      <c r="D62" s="51"/>
      <c r="E62" s="51"/>
      <c r="F62" s="51"/>
      <c r="G62" s="51"/>
      <c r="H62" s="51"/>
      <c r="I62" s="51">
        <v>0</v>
      </c>
      <c r="J62" s="51">
        <v>0</v>
      </c>
      <c r="K62" s="51">
        <v>0</v>
      </c>
      <c r="L62" s="51">
        <v>0</v>
      </c>
      <c r="M62" s="51">
        <v>0</v>
      </c>
      <c r="N62" s="51">
        <v>0</v>
      </c>
      <c r="O62" s="51">
        <v>0</v>
      </c>
      <c r="P62" s="51">
        <v>0</v>
      </c>
      <c r="Q62" s="51">
        <v>0</v>
      </c>
      <c r="R62" s="51">
        <v>0</v>
      </c>
      <c r="S62" s="51">
        <v>0</v>
      </c>
    </row>
    <row r="63" spans="1:19" ht="39.950000000000003" customHeight="1">
      <c r="A63" s="119" t="s">
        <v>153</v>
      </c>
      <c r="B63" s="120" t="s">
        <v>154</v>
      </c>
      <c r="C63" s="51"/>
      <c r="D63" s="51"/>
      <c r="E63" s="51"/>
      <c r="F63" s="51"/>
      <c r="G63" s="51"/>
      <c r="H63" s="51"/>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156</v>
      </c>
      <c r="C64" s="51"/>
      <c r="D64" s="51"/>
      <c r="E64" s="51"/>
      <c r="F64" s="51"/>
      <c r="G64" s="51"/>
      <c r="H64" s="51"/>
      <c r="I64" s="51"/>
      <c r="J64" s="51"/>
      <c r="K64" s="51"/>
      <c r="L64" s="51"/>
      <c r="M64" s="51"/>
      <c r="N64" s="51"/>
      <c r="O64" s="51"/>
      <c r="P64" s="51"/>
      <c r="Q64" s="51">
        <v>8352.9900000003108</v>
      </c>
      <c r="R64" s="51">
        <v>11232</v>
      </c>
      <c r="S64" s="51">
        <v>3615</v>
      </c>
    </row>
    <row r="65" spans="1:19" ht="39.950000000000003" customHeight="1">
      <c r="A65" s="119" t="s">
        <v>157</v>
      </c>
      <c r="B65" s="120" t="s">
        <v>158</v>
      </c>
      <c r="C65" s="51"/>
      <c r="D65" s="51"/>
      <c r="E65" s="51"/>
      <c r="F65" s="51"/>
      <c r="G65" s="51"/>
      <c r="H65" s="51"/>
      <c r="I65" s="51"/>
      <c r="J65" s="51"/>
      <c r="K65" s="51"/>
      <c r="L65" s="51"/>
      <c r="M65" s="51"/>
      <c r="N65" s="51"/>
      <c r="O65" s="51"/>
      <c r="P65" s="51"/>
      <c r="Q65" s="51">
        <v>8352.9900000003108</v>
      </c>
      <c r="R65" s="51">
        <v>11199.96</v>
      </c>
      <c r="S65" s="51">
        <v>3550.29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H1" zoomScaleNormal="100" workbookViewId="0">
      <pane ySplit="2" topLeftCell="A2919" activePane="bottomLeft" state="frozen"/>
      <selection activeCell="A3293" sqref="A3293"/>
      <selection pane="bottomLeft" activeCell="S2973" sqref="S2973"/>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159</v>
      </c>
    </row>
    <row r="2" spans="1:19" ht="89.25">
      <c r="A2" s="84" t="s">
        <v>160</v>
      </c>
      <c r="B2" s="16" t="s">
        <v>161</v>
      </c>
      <c r="C2" s="17" t="s">
        <v>162</v>
      </c>
      <c r="D2" s="17" t="s">
        <v>163</v>
      </c>
      <c r="E2" s="17" t="s">
        <v>164</v>
      </c>
      <c r="F2" s="17" t="s">
        <v>165</v>
      </c>
      <c r="G2" s="17" t="s">
        <v>166</v>
      </c>
      <c r="H2" s="17" t="s">
        <v>167</v>
      </c>
      <c r="I2" s="17" t="s">
        <v>168</v>
      </c>
      <c r="J2" s="17" t="s">
        <v>169</v>
      </c>
      <c r="K2" s="17" t="s">
        <v>170</v>
      </c>
      <c r="L2" s="17" t="s">
        <v>171</v>
      </c>
      <c r="M2" s="17" t="s">
        <v>172</v>
      </c>
      <c r="N2" s="17" t="s">
        <v>173</v>
      </c>
      <c r="O2" s="17" t="s">
        <v>174</v>
      </c>
      <c r="P2" s="17" t="s">
        <v>175</v>
      </c>
      <c r="Q2" s="17" t="s">
        <v>176</v>
      </c>
      <c r="R2" s="17" t="s">
        <v>177</v>
      </c>
      <c r="S2" s="17" t="s">
        <v>178</v>
      </c>
    </row>
    <row r="3" spans="1:19">
      <c r="A3" s="77" t="s">
        <v>179</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v>2514.66</v>
      </c>
      <c r="D20" s="37">
        <v>2514.66</v>
      </c>
      <c r="E20" s="37">
        <v>2514.66</v>
      </c>
      <c r="F20" s="37">
        <v>2514.66</v>
      </c>
      <c r="G20" s="37">
        <v>2514.66</v>
      </c>
      <c r="H20" s="37">
        <v>2514.66</v>
      </c>
      <c r="I20" s="37">
        <v>2514.66</v>
      </c>
      <c r="J20" s="37">
        <v>2514.66</v>
      </c>
      <c r="K20" s="37">
        <v>2514.66</v>
      </c>
      <c r="L20" s="37">
        <v>2514.66</v>
      </c>
      <c r="M20" s="37">
        <v>2514.66</v>
      </c>
      <c r="N20" s="37">
        <v>2514.66</v>
      </c>
      <c r="O20" s="37">
        <v>2514.66</v>
      </c>
      <c r="P20" s="37">
        <v>2514.66</v>
      </c>
      <c r="Q20" s="37">
        <v>2514.66</v>
      </c>
      <c r="R20" s="37">
        <v>2514.66</v>
      </c>
      <c r="S20" s="37">
        <v>2514.66</v>
      </c>
    </row>
    <row r="21" spans="2:19">
      <c r="B21" s="6">
        <v>2004</v>
      </c>
      <c r="C21" s="37">
        <v>89510.424677999996</v>
      </c>
      <c r="D21" s="37">
        <v>89510.424677999996</v>
      </c>
      <c r="E21" s="37">
        <v>89510.424677999996</v>
      </c>
      <c r="F21" s="37">
        <v>89510.424677999996</v>
      </c>
      <c r="G21" s="37">
        <v>89510.424677999996</v>
      </c>
      <c r="H21" s="37">
        <v>89510.424677999996</v>
      </c>
      <c r="I21" s="37">
        <v>89510.424677999996</v>
      </c>
      <c r="J21" s="37">
        <v>89510.424677999996</v>
      </c>
      <c r="K21" s="37">
        <v>89510.424677999996</v>
      </c>
      <c r="L21" s="37">
        <v>89510.424677999996</v>
      </c>
      <c r="M21" s="37">
        <v>89510.424677999996</v>
      </c>
      <c r="N21" s="37">
        <v>89510.424677999996</v>
      </c>
      <c r="O21" s="37">
        <v>89510.424677999996</v>
      </c>
      <c r="P21" s="37">
        <v>89510.424677999996</v>
      </c>
      <c r="Q21" s="37">
        <v>89510.424677999996</v>
      </c>
      <c r="R21" s="37">
        <v>89510.424677999996</v>
      </c>
      <c r="S21" s="37">
        <v>89510.424677999996</v>
      </c>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v>3412.31</v>
      </c>
      <c r="D24" s="37">
        <v>3412.31</v>
      </c>
      <c r="E24" s="37">
        <v>3412.31</v>
      </c>
      <c r="F24" s="37">
        <v>3412.31</v>
      </c>
      <c r="G24" s="37">
        <v>3412.31</v>
      </c>
      <c r="H24" s="37">
        <v>3412.31</v>
      </c>
      <c r="I24" s="37">
        <v>3412.31</v>
      </c>
      <c r="J24" s="37">
        <v>3412.31</v>
      </c>
      <c r="K24" s="37">
        <v>3412.31</v>
      </c>
      <c r="L24" s="37">
        <v>3412.31</v>
      </c>
      <c r="M24" s="37">
        <v>3412.31</v>
      </c>
      <c r="N24" s="37">
        <v>3412.31</v>
      </c>
      <c r="O24" s="37">
        <v>3412.31</v>
      </c>
      <c r="P24" s="37">
        <v>3412.31</v>
      </c>
      <c r="Q24" s="37">
        <v>3412.31</v>
      </c>
      <c r="R24" s="37">
        <v>3412.31</v>
      </c>
      <c r="S24" s="37">
        <v>3412.31</v>
      </c>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v>506.73</v>
      </c>
      <c r="D30" s="37">
        <v>506.73</v>
      </c>
      <c r="E30" s="37">
        <v>506.73</v>
      </c>
      <c r="F30" s="37">
        <v>506.73</v>
      </c>
      <c r="G30" s="37">
        <v>506.73</v>
      </c>
      <c r="H30" s="37">
        <v>506.73</v>
      </c>
      <c r="I30" s="37">
        <v>506.73</v>
      </c>
      <c r="J30" s="37">
        <v>506.73</v>
      </c>
      <c r="K30" s="37">
        <v>506.73</v>
      </c>
      <c r="L30" s="37">
        <v>506.73</v>
      </c>
      <c r="M30" s="37">
        <v>506.73</v>
      </c>
      <c r="N30" s="37">
        <v>506.73</v>
      </c>
      <c r="O30" s="37">
        <v>506.73</v>
      </c>
      <c r="P30" s="37">
        <v>506.73</v>
      </c>
      <c r="Q30" s="37">
        <v>506.73</v>
      </c>
      <c r="R30" s="37">
        <v>506.73</v>
      </c>
      <c r="S30" s="37">
        <v>506.73</v>
      </c>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v>731.35</v>
      </c>
      <c r="D34" s="37">
        <v>731.35</v>
      </c>
      <c r="E34" s="37">
        <v>731.35</v>
      </c>
      <c r="F34" s="37">
        <v>731.35</v>
      </c>
      <c r="G34" s="37">
        <v>731.35</v>
      </c>
      <c r="H34" s="37">
        <v>731.35</v>
      </c>
      <c r="I34" s="37">
        <v>731.35</v>
      </c>
      <c r="J34" s="37">
        <v>731.35</v>
      </c>
      <c r="K34" s="37">
        <v>731.35</v>
      </c>
      <c r="L34" s="37">
        <v>731.35</v>
      </c>
      <c r="M34" s="37">
        <v>731.35</v>
      </c>
      <c r="N34" s="37">
        <v>731.35</v>
      </c>
      <c r="O34" s="37">
        <v>731.35</v>
      </c>
      <c r="P34" s="37">
        <v>731.35</v>
      </c>
      <c r="Q34" s="37"/>
      <c r="R34" s="37"/>
      <c r="S34" s="37"/>
    </row>
    <row r="35" spans="2:19">
      <c r="B35" s="6">
        <v>1990</v>
      </c>
      <c r="C35" s="37">
        <v>1705.78</v>
      </c>
      <c r="D35" s="37">
        <v>1705.78</v>
      </c>
      <c r="E35" s="37">
        <v>1705.78</v>
      </c>
      <c r="F35" s="37">
        <v>1705.78</v>
      </c>
      <c r="G35" s="37">
        <v>1705.78</v>
      </c>
      <c r="H35" s="37">
        <v>1705.78</v>
      </c>
      <c r="I35" s="37">
        <v>1705.78</v>
      </c>
      <c r="J35" s="37">
        <v>1705.78</v>
      </c>
      <c r="K35" s="37">
        <v>1705.78</v>
      </c>
      <c r="L35" s="37">
        <v>1705.78</v>
      </c>
      <c r="M35" s="37">
        <v>1705.78</v>
      </c>
      <c r="N35" s="37">
        <v>1705.78</v>
      </c>
      <c r="O35" s="37">
        <v>1705.78</v>
      </c>
      <c r="P35" s="37">
        <v>1705.78</v>
      </c>
      <c r="Q35" s="37">
        <v>1705.78</v>
      </c>
      <c r="R35" s="37">
        <v>1705.78</v>
      </c>
      <c r="S35" s="37">
        <v>1705.78</v>
      </c>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v>2568.73</v>
      </c>
      <c r="D41" s="37">
        <v>2568.73</v>
      </c>
      <c r="E41" s="37">
        <v>2568.73</v>
      </c>
      <c r="F41" s="37">
        <v>2568.73</v>
      </c>
      <c r="G41" s="37">
        <v>2568.73</v>
      </c>
      <c r="H41" s="37">
        <v>2568.73</v>
      </c>
      <c r="I41" s="37">
        <v>2568.73</v>
      </c>
      <c r="J41" s="37">
        <v>2568.73</v>
      </c>
      <c r="K41" s="37">
        <v>2568.73</v>
      </c>
      <c r="L41" s="37">
        <v>2568.73</v>
      </c>
      <c r="M41" s="37">
        <v>2568.73</v>
      </c>
      <c r="N41" s="37">
        <v>2568.73</v>
      </c>
      <c r="O41" s="37">
        <v>2568.73</v>
      </c>
      <c r="P41" s="37">
        <v>2568.73</v>
      </c>
      <c r="Q41" s="37">
        <v>2568.73</v>
      </c>
      <c r="R41" s="37">
        <v>2568.73</v>
      </c>
      <c r="S41" s="37">
        <v>2568.73</v>
      </c>
    </row>
    <row r="42" spans="2:19">
      <c r="B42" s="6">
        <v>1983</v>
      </c>
      <c r="C42" s="37">
        <v>3203.96</v>
      </c>
      <c r="D42" s="37">
        <v>3203.96</v>
      </c>
      <c r="E42" s="37">
        <v>3203.96</v>
      </c>
      <c r="F42" s="37">
        <v>3203.96</v>
      </c>
      <c r="G42" s="37">
        <v>3203.96</v>
      </c>
      <c r="H42" s="37">
        <v>3203.96</v>
      </c>
      <c r="I42" s="37">
        <v>3203.96</v>
      </c>
      <c r="J42" s="37">
        <v>3203.96</v>
      </c>
      <c r="K42" s="37">
        <v>3203.96</v>
      </c>
      <c r="L42" s="37">
        <v>3203.96</v>
      </c>
      <c r="M42" s="37">
        <v>3203.96</v>
      </c>
      <c r="N42" s="37">
        <v>3203.96</v>
      </c>
      <c r="O42" s="37">
        <v>3203.96</v>
      </c>
      <c r="P42" s="37">
        <v>3203.96</v>
      </c>
      <c r="Q42" s="37">
        <v>3203.96</v>
      </c>
      <c r="R42" s="37">
        <v>3203.96</v>
      </c>
      <c r="S42" s="37">
        <v>3203.96</v>
      </c>
    </row>
    <row r="43" spans="2:19">
      <c r="B43" s="6">
        <v>1982</v>
      </c>
      <c r="C43" s="37">
        <v>682.72</v>
      </c>
      <c r="D43" s="37">
        <v>682.72</v>
      </c>
      <c r="E43" s="37">
        <v>682.72</v>
      </c>
      <c r="F43" s="37">
        <v>682.72</v>
      </c>
      <c r="G43" s="37">
        <v>682.72</v>
      </c>
      <c r="H43" s="37">
        <v>682.72</v>
      </c>
      <c r="I43" s="37">
        <v>682.72</v>
      </c>
      <c r="J43" s="37">
        <v>682.72</v>
      </c>
      <c r="K43" s="37">
        <v>682.72</v>
      </c>
      <c r="L43" s="37">
        <v>682.72</v>
      </c>
      <c r="M43" s="37">
        <v>682.72</v>
      </c>
      <c r="N43" s="37">
        <v>682.72</v>
      </c>
      <c r="O43" s="37">
        <v>682.72</v>
      </c>
      <c r="P43" s="37">
        <v>682.72</v>
      </c>
      <c r="Q43" s="37">
        <v>682.72</v>
      </c>
      <c r="R43" s="37">
        <v>682.72</v>
      </c>
      <c r="S43" s="37">
        <v>682.72</v>
      </c>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v>6379.49</v>
      </c>
      <c r="D46" s="37">
        <v>6379.49</v>
      </c>
      <c r="E46" s="37">
        <v>6379.49</v>
      </c>
      <c r="F46" s="37">
        <v>6379.49</v>
      </c>
      <c r="G46" s="37">
        <v>6379.49</v>
      </c>
      <c r="H46" s="37">
        <v>6379.49</v>
      </c>
      <c r="I46" s="37">
        <v>6379.49</v>
      </c>
      <c r="J46" s="37">
        <v>6379.49</v>
      </c>
      <c r="K46" s="37">
        <v>6379.49</v>
      </c>
      <c r="L46" s="37">
        <v>6379.49</v>
      </c>
      <c r="M46" s="37">
        <v>6379.49</v>
      </c>
      <c r="N46" s="37">
        <v>6379.49</v>
      </c>
      <c r="O46" s="37">
        <v>6379.49</v>
      </c>
      <c r="P46" s="37">
        <v>6379.49</v>
      </c>
      <c r="Q46" s="37">
        <v>6379.49</v>
      </c>
      <c r="R46" s="37">
        <v>6379.49</v>
      </c>
      <c r="S46" s="37">
        <v>6379.49</v>
      </c>
    </row>
    <row r="47" spans="2:19">
      <c r="B47" s="6">
        <v>1978</v>
      </c>
      <c r="C47" s="37">
        <v>232.86</v>
      </c>
      <c r="D47" s="37">
        <v>232.86</v>
      </c>
      <c r="E47" s="37">
        <v>232.86</v>
      </c>
      <c r="F47" s="37">
        <v>232.86</v>
      </c>
      <c r="G47" s="37">
        <v>232.86</v>
      </c>
      <c r="H47" s="37">
        <v>232.86</v>
      </c>
      <c r="I47" s="37">
        <v>232.86</v>
      </c>
      <c r="J47" s="37">
        <v>232.86</v>
      </c>
      <c r="K47" s="37">
        <v>232.86</v>
      </c>
      <c r="L47" s="37">
        <v>232.86</v>
      </c>
      <c r="M47" s="37">
        <v>232.86</v>
      </c>
      <c r="N47" s="37">
        <v>232.86</v>
      </c>
      <c r="O47" s="37">
        <v>232.86</v>
      </c>
      <c r="P47" s="37">
        <v>232.86</v>
      </c>
      <c r="Q47" s="37">
        <v>232.86</v>
      </c>
      <c r="R47" s="37">
        <v>232.86</v>
      </c>
      <c r="S47" s="37">
        <v>232.86</v>
      </c>
    </row>
    <row r="48" spans="2:19">
      <c r="B48" s="6">
        <v>1977</v>
      </c>
      <c r="C48" s="37">
        <v>963.8</v>
      </c>
      <c r="D48" s="37">
        <v>963.8</v>
      </c>
      <c r="E48" s="37">
        <v>963.8</v>
      </c>
      <c r="F48" s="37">
        <v>963.8</v>
      </c>
      <c r="G48" s="37">
        <v>963.8</v>
      </c>
      <c r="H48" s="37">
        <v>963.8</v>
      </c>
      <c r="I48" s="37">
        <v>963.8</v>
      </c>
      <c r="J48" s="37">
        <v>963.8</v>
      </c>
      <c r="K48" s="37">
        <v>963.8</v>
      </c>
      <c r="L48" s="37">
        <v>963.8</v>
      </c>
      <c r="M48" s="37">
        <v>963.8</v>
      </c>
      <c r="N48" s="37">
        <v>963.8</v>
      </c>
      <c r="O48" s="37">
        <v>963.8</v>
      </c>
      <c r="P48" s="37">
        <v>963.8</v>
      </c>
      <c r="Q48" s="37">
        <v>963.8</v>
      </c>
      <c r="R48" s="37">
        <v>963.8</v>
      </c>
      <c r="S48" s="37">
        <v>963.8</v>
      </c>
    </row>
    <row r="49" spans="2:19">
      <c r="B49" s="6">
        <v>1976</v>
      </c>
      <c r="C49" s="37">
        <v>2037.2399999999998</v>
      </c>
      <c r="D49" s="37">
        <v>2037.2399999999998</v>
      </c>
      <c r="E49" s="37">
        <v>2037.2399999999998</v>
      </c>
      <c r="F49" s="37">
        <v>2037.2399999999998</v>
      </c>
      <c r="G49" s="37">
        <v>2037.2399999999998</v>
      </c>
      <c r="H49" s="37">
        <v>2037.2399999999998</v>
      </c>
      <c r="I49" s="37">
        <v>2037.2399999999998</v>
      </c>
      <c r="J49" s="37">
        <v>2037.2399999999998</v>
      </c>
      <c r="K49" s="37">
        <v>2037.2399999999998</v>
      </c>
      <c r="L49" s="37">
        <v>2037.2399999999998</v>
      </c>
      <c r="M49" s="37">
        <v>2037.2399999999998</v>
      </c>
      <c r="N49" s="37">
        <v>2037.2399999999998</v>
      </c>
      <c r="O49" s="37">
        <v>2037.2399999999998</v>
      </c>
      <c r="P49" s="37">
        <v>2037.2399999999998</v>
      </c>
      <c r="Q49" s="37">
        <v>2037.2399999999998</v>
      </c>
      <c r="R49" s="37">
        <v>2037.2399999999998</v>
      </c>
      <c r="S49" s="37">
        <v>2037.2399999999998</v>
      </c>
    </row>
    <row r="50" spans="2:19">
      <c r="B50" s="6">
        <v>1975</v>
      </c>
      <c r="C50" s="37">
        <v>1013.47</v>
      </c>
      <c r="D50" s="37">
        <v>1013.47</v>
      </c>
      <c r="E50" s="37">
        <v>1013.47</v>
      </c>
      <c r="F50" s="37">
        <v>1013.47</v>
      </c>
      <c r="G50" s="37">
        <v>1013.47</v>
      </c>
      <c r="H50" s="37">
        <v>1013.47</v>
      </c>
      <c r="I50" s="37">
        <v>1013.47</v>
      </c>
      <c r="J50" s="37">
        <v>1013.47</v>
      </c>
      <c r="K50" s="37">
        <v>1013.47</v>
      </c>
      <c r="L50" s="37">
        <v>1013.47</v>
      </c>
      <c r="M50" s="37">
        <v>1013.47</v>
      </c>
      <c r="N50" s="37">
        <v>1013.47</v>
      </c>
      <c r="O50" s="37">
        <v>1013.47</v>
      </c>
      <c r="P50" s="37">
        <v>1013.47</v>
      </c>
      <c r="Q50" s="37">
        <v>1013.47</v>
      </c>
      <c r="R50" s="37">
        <v>1013.47</v>
      </c>
      <c r="S50" s="37">
        <v>1013.47</v>
      </c>
    </row>
    <row r="51" spans="2:19">
      <c r="B51" s="6">
        <v>1974</v>
      </c>
      <c r="C51" s="37">
        <v>408.86</v>
      </c>
      <c r="D51" s="37">
        <v>408.86</v>
      </c>
      <c r="E51" s="37">
        <v>408.86</v>
      </c>
      <c r="F51" s="37">
        <v>408.86</v>
      </c>
      <c r="G51" s="37">
        <v>408.86</v>
      </c>
      <c r="H51" s="37">
        <v>408.86</v>
      </c>
      <c r="I51" s="37">
        <v>408.86</v>
      </c>
      <c r="J51" s="37">
        <v>408.86</v>
      </c>
      <c r="K51" s="37">
        <v>408.86</v>
      </c>
      <c r="L51" s="37">
        <v>408.86</v>
      </c>
      <c r="M51" s="37">
        <v>408.86</v>
      </c>
      <c r="N51" s="37">
        <v>408.86</v>
      </c>
      <c r="O51" s="37">
        <v>408.86</v>
      </c>
      <c r="P51" s="37">
        <v>408.86</v>
      </c>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v>1433.42</v>
      </c>
      <c r="D53" s="37">
        <v>1433.42</v>
      </c>
      <c r="E53" s="37">
        <v>1433.42</v>
      </c>
      <c r="F53" s="37">
        <v>1433.42</v>
      </c>
      <c r="G53" s="37">
        <v>1433.42</v>
      </c>
      <c r="H53" s="37">
        <v>1433.42</v>
      </c>
      <c r="I53" s="37">
        <v>1433.42</v>
      </c>
      <c r="J53" s="37">
        <v>1433.42</v>
      </c>
      <c r="K53" s="37">
        <v>1433.42</v>
      </c>
      <c r="L53" s="37">
        <v>1433.42</v>
      </c>
      <c r="M53" s="37">
        <v>1433.42</v>
      </c>
      <c r="N53" s="37">
        <v>1433.42</v>
      </c>
      <c r="O53" s="37">
        <v>1433.42</v>
      </c>
      <c r="P53" s="37">
        <v>1433.42</v>
      </c>
      <c r="Q53" s="37">
        <v>1433.42</v>
      </c>
      <c r="R53" s="37">
        <v>1433.42</v>
      </c>
      <c r="S53" s="37">
        <v>1433.42</v>
      </c>
    </row>
    <row r="54" spans="2:19">
      <c r="B54" s="6">
        <v>1971</v>
      </c>
      <c r="C54" s="37">
        <v>2196.04</v>
      </c>
      <c r="D54" s="37">
        <v>2196.04</v>
      </c>
      <c r="E54" s="37">
        <v>2196.04</v>
      </c>
      <c r="F54" s="37">
        <v>2196.04</v>
      </c>
      <c r="G54" s="37">
        <v>2196.04</v>
      </c>
      <c r="H54" s="37">
        <v>2196.04</v>
      </c>
      <c r="I54" s="37">
        <v>2196.04</v>
      </c>
      <c r="J54" s="37">
        <v>2196.04</v>
      </c>
      <c r="K54" s="37">
        <v>2196.04</v>
      </c>
      <c r="L54" s="37">
        <v>2196.04</v>
      </c>
      <c r="M54" s="37">
        <v>2196.04</v>
      </c>
      <c r="N54" s="37">
        <v>2196.04</v>
      </c>
      <c r="O54" s="37">
        <v>2196.04</v>
      </c>
      <c r="P54" s="37">
        <v>2196.04</v>
      </c>
      <c r="Q54" s="37"/>
      <c r="R54" s="37"/>
      <c r="S54" s="37"/>
    </row>
    <row r="55" spans="2:19">
      <c r="B55" s="6">
        <v>1970</v>
      </c>
      <c r="C55" s="37">
        <v>4321.6900000000005</v>
      </c>
      <c r="D55" s="37">
        <v>4321.6900000000005</v>
      </c>
      <c r="E55" s="37">
        <v>4321.6900000000005</v>
      </c>
      <c r="F55" s="37">
        <v>4321.6900000000005</v>
      </c>
      <c r="G55" s="37">
        <v>4321.6900000000005</v>
      </c>
      <c r="H55" s="37">
        <v>4321.6900000000005</v>
      </c>
      <c r="I55" s="37">
        <v>4321.6900000000005</v>
      </c>
      <c r="J55" s="37">
        <v>4321.6900000000005</v>
      </c>
      <c r="K55" s="37">
        <v>4321.6900000000005</v>
      </c>
      <c r="L55" s="37">
        <v>4321.6900000000005</v>
      </c>
      <c r="M55" s="37">
        <v>4321.6900000000005</v>
      </c>
      <c r="N55" s="37">
        <v>4321.6900000000005</v>
      </c>
      <c r="O55" s="37">
        <v>4321.6900000000005</v>
      </c>
      <c r="P55" s="37">
        <v>4321.6900000000005</v>
      </c>
      <c r="Q55" s="37">
        <v>4321.6900000000005</v>
      </c>
      <c r="R55" s="37">
        <v>4321.6900000000005</v>
      </c>
      <c r="S55" s="37">
        <v>4321.6900000000005</v>
      </c>
    </row>
    <row r="56" spans="2:19">
      <c r="B56" s="6">
        <v>1969</v>
      </c>
      <c r="C56" s="37">
        <v>897.17</v>
      </c>
      <c r="D56" s="37">
        <v>897.17</v>
      </c>
      <c r="E56" s="37">
        <v>897.17</v>
      </c>
      <c r="F56" s="37">
        <v>897.17</v>
      </c>
      <c r="G56" s="37">
        <v>897.17</v>
      </c>
      <c r="H56" s="37">
        <v>897.17</v>
      </c>
      <c r="I56" s="37">
        <v>897.17</v>
      </c>
      <c r="J56" s="37">
        <v>897.17</v>
      </c>
      <c r="K56" s="37">
        <v>897.17</v>
      </c>
      <c r="L56" s="37">
        <v>897.17</v>
      </c>
      <c r="M56" s="37">
        <v>897.17</v>
      </c>
      <c r="N56" s="37">
        <v>897.17</v>
      </c>
      <c r="O56" s="37">
        <v>897.17</v>
      </c>
      <c r="P56" s="37">
        <v>897.17</v>
      </c>
      <c r="Q56" s="37">
        <v>897.17</v>
      </c>
      <c r="R56" s="37">
        <v>897.17</v>
      </c>
      <c r="S56" s="37">
        <v>897.17</v>
      </c>
    </row>
    <row r="57" spans="2:19">
      <c r="B57" s="6">
        <v>1968</v>
      </c>
      <c r="C57" s="37">
        <v>10161.67</v>
      </c>
      <c r="D57" s="37">
        <v>10161.67</v>
      </c>
      <c r="E57" s="37">
        <v>10161.67</v>
      </c>
      <c r="F57" s="37">
        <v>10161.67</v>
      </c>
      <c r="G57" s="37">
        <v>10161.67</v>
      </c>
      <c r="H57" s="37">
        <v>10161.67</v>
      </c>
      <c r="I57" s="37">
        <v>10161.67</v>
      </c>
      <c r="J57" s="37">
        <v>10161.67</v>
      </c>
      <c r="K57" s="37">
        <v>10161.67</v>
      </c>
      <c r="L57" s="37">
        <v>10161.67</v>
      </c>
      <c r="M57" s="37">
        <v>10161.67</v>
      </c>
      <c r="N57" s="37">
        <v>10161.67</v>
      </c>
      <c r="O57" s="37">
        <v>10161.67</v>
      </c>
      <c r="P57" s="37">
        <v>10161.67</v>
      </c>
      <c r="Q57" s="37">
        <v>10161.67</v>
      </c>
      <c r="R57" s="37">
        <v>10161.67</v>
      </c>
      <c r="S57" s="37">
        <v>10161.67</v>
      </c>
    </row>
    <row r="58" spans="2:19">
      <c r="B58" s="6">
        <v>1967</v>
      </c>
      <c r="C58" s="37"/>
      <c r="D58" s="37"/>
      <c r="E58" s="37"/>
      <c r="F58" s="37"/>
      <c r="G58" s="37"/>
      <c r="H58" s="37"/>
      <c r="I58" s="37"/>
      <c r="J58" s="37"/>
      <c r="K58" s="37"/>
      <c r="L58" s="37"/>
      <c r="M58" s="37"/>
      <c r="N58" s="37"/>
      <c r="O58" s="37"/>
      <c r="P58" s="37"/>
      <c r="Q58" s="37"/>
      <c r="R58" s="37"/>
      <c r="S58" s="37"/>
    </row>
    <row r="59" spans="2:19">
      <c r="B59" s="6">
        <v>1966</v>
      </c>
      <c r="C59" s="37">
        <v>580.91999999999996</v>
      </c>
      <c r="D59" s="37">
        <v>580.91999999999996</v>
      </c>
      <c r="E59" s="37">
        <v>580.91999999999996</v>
      </c>
      <c r="F59" s="37">
        <v>580.91999999999996</v>
      </c>
      <c r="G59" s="37">
        <v>580.91999999999996</v>
      </c>
      <c r="H59" s="37">
        <v>580.91999999999996</v>
      </c>
      <c r="I59" s="37">
        <v>580.91999999999996</v>
      </c>
      <c r="J59" s="37">
        <v>580.91999999999996</v>
      </c>
      <c r="K59" s="37">
        <v>580.91999999999996</v>
      </c>
      <c r="L59" s="37">
        <v>580.91999999999996</v>
      </c>
      <c r="M59" s="37">
        <v>580.91999999999996</v>
      </c>
      <c r="N59" s="37">
        <v>580.91999999999996</v>
      </c>
      <c r="O59" s="37">
        <v>580.91999999999996</v>
      </c>
      <c r="P59" s="37">
        <v>580.91999999999996</v>
      </c>
      <c r="Q59" s="37">
        <v>580.91999999999996</v>
      </c>
      <c r="R59" s="37">
        <v>580.91999999999996</v>
      </c>
      <c r="S59" s="37">
        <v>580.91999999999996</v>
      </c>
    </row>
    <row r="60" spans="2:19">
      <c r="B60" s="6">
        <v>1965</v>
      </c>
      <c r="C60" s="37">
        <v>115.04</v>
      </c>
      <c r="D60" s="37">
        <v>115.04</v>
      </c>
      <c r="E60" s="37">
        <v>115.04</v>
      </c>
      <c r="F60" s="37">
        <v>115.04</v>
      </c>
      <c r="G60" s="37">
        <v>115.04</v>
      </c>
      <c r="H60" s="37">
        <v>115.04</v>
      </c>
      <c r="I60" s="37">
        <v>115.04</v>
      </c>
      <c r="J60" s="37">
        <v>115.04</v>
      </c>
      <c r="K60" s="37">
        <v>115.04</v>
      </c>
      <c r="L60" s="37">
        <v>115.04</v>
      </c>
      <c r="M60" s="37">
        <v>115.04</v>
      </c>
      <c r="N60" s="37">
        <v>115.04</v>
      </c>
      <c r="O60" s="37">
        <v>115.04</v>
      </c>
      <c r="P60" s="37">
        <v>115.04</v>
      </c>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v>1085.03</v>
      </c>
      <c r="D62" s="37">
        <v>1085.03</v>
      </c>
      <c r="E62" s="37">
        <v>1085.03</v>
      </c>
      <c r="F62" s="37">
        <v>1085.03</v>
      </c>
      <c r="G62" s="37">
        <v>1085.03</v>
      </c>
      <c r="H62" s="37">
        <v>1085.03</v>
      </c>
      <c r="I62" s="37">
        <v>1085.03</v>
      </c>
      <c r="J62" s="37">
        <v>1085.03</v>
      </c>
      <c r="K62" s="37">
        <v>1085.03</v>
      </c>
      <c r="L62" s="37">
        <v>1085.03</v>
      </c>
      <c r="M62" s="37">
        <v>1085.03</v>
      </c>
      <c r="N62" s="37">
        <v>1085.03</v>
      </c>
      <c r="O62" s="37">
        <v>1085.03</v>
      </c>
      <c r="P62" s="37">
        <v>1085.03</v>
      </c>
      <c r="Q62" s="37">
        <v>1085.03</v>
      </c>
      <c r="R62" s="37">
        <v>1085.03</v>
      </c>
      <c r="S62" s="37">
        <v>1085.03</v>
      </c>
    </row>
    <row r="63" spans="2:19">
      <c r="B63" s="6">
        <v>1962</v>
      </c>
      <c r="C63" s="37">
        <v>386.72</v>
      </c>
      <c r="D63" s="37">
        <v>386.72</v>
      </c>
      <c r="E63" s="37">
        <v>386.72</v>
      </c>
      <c r="F63" s="37">
        <v>386.72</v>
      </c>
      <c r="G63" s="37">
        <v>386.72</v>
      </c>
      <c r="H63" s="37">
        <v>386.72</v>
      </c>
      <c r="I63" s="37">
        <v>386.72</v>
      </c>
      <c r="J63" s="37">
        <v>386.72</v>
      </c>
      <c r="K63" s="37">
        <v>386.72</v>
      </c>
      <c r="L63" s="37">
        <v>386.72</v>
      </c>
      <c r="M63" s="37">
        <v>386.72</v>
      </c>
      <c r="N63" s="37">
        <v>386.72</v>
      </c>
      <c r="O63" s="37">
        <v>386.72</v>
      </c>
      <c r="P63" s="37">
        <v>386.72</v>
      </c>
      <c r="Q63" s="37"/>
      <c r="R63" s="37"/>
      <c r="S63" s="37"/>
    </row>
    <row r="64" spans="2:19">
      <c r="B64" s="6">
        <v>1961</v>
      </c>
      <c r="C64" s="37">
        <v>3531.44</v>
      </c>
      <c r="D64" s="37">
        <v>3531.44</v>
      </c>
      <c r="E64" s="37">
        <v>3531.44</v>
      </c>
      <c r="F64" s="37">
        <v>3531.44</v>
      </c>
      <c r="G64" s="37">
        <v>3531.44</v>
      </c>
      <c r="H64" s="37">
        <v>3531.44</v>
      </c>
      <c r="I64" s="37">
        <v>3531.44</v>
      </c>
      <c r="J64" s="37">
        <v>3531.44</v>
      </c>
      <c r="K64" s="37">
        <v>3531.44</v>
      </c>
      <c r="L64" s="37">
        <v>3531.44</v>
      </c>
      <c r="M64" s="37">
        <v>3531.44</v>
      </c>
      <c r="N64" s="37">
        <v>3531.44</v>
      </c>
      <c r="O64" s="37">
        <v>3531.44</v>
      </c>
      <c r="P64" s="37">
        <v>3531.44</v>
      </c>
      <c r="Q64" s="37"/>
      <c r="R64" s="37"/>
      <c r="S64" s="37"/>
    </row>
    <row r="65" spans="2:19">
      <c r="B65" s="6">
        <v>1960</v>
      </c>
      <c r="C65" s="37">
        <v>5323.5999999999995</v>
      </c>
      <c r="D65" s="37">
        <v>5323.5999999999995</v>
      </c>
      <c r="E65" s="37">
        <v>5323.5999999999995</v>
      </c>
      <c r="F65" s="37">
        <v>5323.5999999999995</v>
      </c>
      <c r="G65" s="37">
        <v>5323.5999999999995</v>
      </c>
      <c r="H65" s="37">
        <v>5323.5999999999995</v>
      </c>
      <c r="I65" s="37">
        <v>5323.5999999999995</v>
      </c>
      <c r="J65" s="37">
        <v>5323.5999999999995</v>
      </c>
      <c r="K65" s="37">
        <v>5323.5999999999995</v>
      </c>
      <c r="L65" s="37">
        <v>5323.5999999999995</v>
      </c>
      <c r="M65" s="37">
        <v>5323.5999999999995</v>
      </c>
      <c r="N65" s="37">
        <v>5323.5999999999995</v>
      </c>
      <c r="O65" s="37">
        <v>5323.5999999999995</v>
      </c>
      <c r="P65" s="37">
        <v>5323.5999999999995</v>
      </c>
      <c r="Q65" s="37"/>
      <c r="R65" s="37"/>
      <c r="S65" s="37"/>
    </row>
    <row r="66" spans="2:19">
      <c r="B66" s="6">
        <v>1959</v>
      </c>
      <c r="C66" s="37">
        <v>113.41</v>
      </c>
      <c r="D66" s="37">
        <v>113.41</v>
      </c>
      <c r="E66" s="37">
        <v>113.41</v>
      </c>
      <c r="F66" s="37">
        <v>113.41</v>
      </c>
      <c r="G66" s="37">
        <v>113.41</v>
      </c>
      <c r="H66" s="37">
        <v>113.41</v>
      </c>
      <c r="I66" s="37">
        <v>113.41</v>
      </c>
      <c r="J66" s="37">
        <v>113.41</v>
      </c>
      <c r="K66" s="37">
        <v>113.41</v>
      </c>
      <c r="L66" s="37">
        <v>113.41</v>
      </c>
      <c r="M66" s="37">
        <v>113.41</v>
      </c>
      <c r="N66" s="37">
        <v>113.41</v>
      </c>
      <c r="O66" s="37">
        <v>113.41</v>
      </c>
      <c r="P66" s="37">
        <v>113.41</v>
      </c>
      <c r="Q66" s="37"/>
      <c r="R66" s="37"/>
      <c r="S66" s="37"/>
    </row>
    <row r="67" spans="2:19">
      <c r="B67" s="6">
        <v>1958</v>
      </c>
      <c r="C67" s="37">
        <v>866.19</v>
      </c>
      <c r="D67" s="37">
        <v>866.19</v>
      </c>
      <c r="E67" s="37">
        <v>866.19</v>
      </c>
      <c r="F67" s="37">
        <v>866.19</v>
      </c>
      <c r="G67" s="37">
        <v>866.19</v>
      </c>
      <c r="H67" s="37">
        <v>866.19</v>
      </c>
      <c r="I67" s="37">
        <v>866.19</v>
      </c>
      <c r="J67" s="37">
        <v>866.19</v>
      </c>
      <c r="K67" s="37">
        <v>866.19</v>
      </c>
      <c r="L67" s="37">
        <v>866.19</v>
      </c>
      <c r="M67" s="37">
        <v>866.19</v>
      </c>
      <c r="N67" s="37">
        <v>866.19</v>
      </c>
      <c r="O67" s="37">
        <v>866.19</v>
      </c>
      <c r="P67" s="37">
        <v>866.19</v>
      </c>
      <c r="Q67" s="37"/>
      <c r="R67" s="37"/>
      <c r="S67" s="37"/>
    </row>
    <row r="68" spans="2:19">
      <c r="B68" s="6">
        <v>1957</v>
      </c>
      <c r="C68" s="37">
        <v>1695.92</v>
      </c>
      <c r="D68" s="37">
        <v>1695.92</v>
      </c>
      <c r="E68" s="37">
        <v>1695.92</v>
      </c>
      <c r="F68" s="37">
        <v>1695.92</v>
      </c>
      <c r="G68" s="37">
        <v>1695.92</v>
      </c>
      <c r="H68" s="37">
        <v>1695.92</v>
      </c>
      <c r="I68" s="37">
        <v>1695.92</v>
      </c>
      <c r="J68" s="37">
        <v>1695.92</v>
      </c>
      <c r="K68" s="37">
        <v>1695.92</v>
      </c>
      <c r="L68" s="37">
        <v>1695.92</v>
      </c>
      <c r="M68" s="37">
        <v>1695.92</v>
      </c>
      <c r="N68" s="37">
        <v>1695.92</v>
      </c>
      <c r="O68" s="37">
        <v>1695.92</v>
      </c>
      <c r="P68" s="37">
        <v>1695.92</v>
      </c>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v>9377.9781949999979</v>
      </c>
      <c r="D77" s="37">
        <v>9377.9781949999979</v>
      </c>
      <c r="E77" s="37">
        <v>9377.9781949999979</v>
      </c>
      <c r="F77" s="37">
        <v>9377.9781949999979</v>
      </c>
      <c r="G77" s="37">
        <v>9377.9781949999979</v>
      </c>
      <c r="H77" s="37">
        <v>9377.9781949999979</v>
      </c>
      <c r="I77" s="37">
        <v>9377.9781949999979</v>
      </c>
      <c r="J77" s="37">
        <v>9377.9781949999979</v>
      </c>
      <c r="K77" s="37">
        <v>9377.9781949999979</v>
      </c>
      <c r="L77" s="37">
        <v>9377.9781949999979</v>
      </c>
      <c r="M77" s="37">
        <v>9377.9781949999979</v>
      </c>
      <c r="N77" s="37">
        <v>9377.9781949999979</v>
      </c>
      <c r="O77" s="37">
        <v>9377.9781949999979</v>
      </c>
      <c r="P77" s="37">
        <v>9377.9781949999979</v>
      </c>
      <c r="Q77" s="37">
        <v>9377.9781949999979</v>
      </c>
      <c r="R77" s="37">
        <v>9377.9781949999979</v>
      </c>
      <c r="S77" s="37">
        <v>9377.9781949999979</v>
      </c>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179</v>
      </c>
      <c r="B96" s="7" t="s">
        <v>180</v>
      </c>
      <c r="C96" s="8">
        <f>SUM(C19:C95)</f>
        <v>157958.62287300007</v>
      </c>
      <c r="D96" s="8">
        <f>SUM(D18:D95)</f>
        <v>157958.62287300007</v>
      </c>
      <c r="E96" s="8">
        <f>SUM(E17:E95)</f>
        <v>157958.62287300007</v>
      </c>
      <c r="F96" s="8">
        <f>SUM(F16:F95)</f>
        <v>157958.62287300007</v>
      </c>
      <c r="G96" s="8">
        <f>SUM(G15:G95)</f>
        <v>157958.62287300007</v>
      </c>
      <c r="H96" s="8">
        <f>SUM(H9:H95)</f>
        <v>157958.62287300007</v>
      </c>
      <c r="I96" s="8">
        <f>SUM(I9:I95)</f>
        <v>157958.62287300007</v>
      </c>
      <c r="J96" s="8">
        <f t="shared" ref="J96:L96" si="0">SUM(J9:J95)</f>
        <v>157958.62287300007</v>
      </c>
      <c r="K96" s="8">
        <f>SUM(K9:K95)</f>
        <v>157958.62287300007</v>
      </c>
      <c r="L96" s="8">
        <f t="shared" si="0"/>
        <v>157958.62287300007</v>
      </c>
      <c r="M96" s="8">
        <f>SUM(M9:M95)</f>
        <v>157958.62287300007</v>
      </c>
      <c r="N96" s="11">
        <f>SUM(N5:N95)</f>
        <v>157958.62287300007</v>
      </c>
      <c r="O96" s="11">
        <f>SUM(O5:O95)</f>
        <v>157958.62287300007</v>
      </c>
      <c r="P96" s="11">
        <f>SUM(P5:P95)</f>
        <v>157958.62287300007</v>
      </c>
      <c r="Q96" s="11">
        <f>SUM(Q5:Q95)</f>
        <v>142590.05287300004</v>
      </c>
      <c r="R96" s="11">
        <f>SUM(R3:R95)</f>
        <v>142590.05287300004</v>
      </c>
      <c r="S96" s="11">
        <f>SUM(S3:S95)</f>
        <v>142590.05287300004</v>
      </c>
    </row>
    <row r="97" spans="1:19">
      <c r="A97" s="9"/>
      <c r="B97" s="7"/>
      <c r="C97" s="8"/>
      <c r="D97" s="8"/>
      <c r="E97" s="8"/>
      <c r="F97" s="8"/>
      <c r="G97" s="8"/>
      <c r="H97" s="8"/>
      <c r="I97" s="8"/>
      <c r="J97" s="8"/>
      <c r="K97" s="8"/>
      <c r="L97" s="8"/>
      <c r="M97" s="8"/>
    </row>
    <row r="98" spans="1:19" ht="25.5">
      <c r="A98" s="77" t="s">
        <v>181</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41372</v>
      </c>
      <c r="P102" s="37">
        <v>41372</v>
      </c>
      <c r="Q102" s="37">
        <v>41372</v>
      </c>
      <c r="R102" s="37">
        <v>41372</v>
      </c>
      <c r="S102" s="37">
        <v>41372</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4297.78</v>
      </c>
      <c r="F112" s="37">
        <v>4297.78</v>
      </c>
      <c r="G112" s="37">
        <v>4297.78</v>
      </c>
      <c r="H112" s="37">
        <v>4297.78</v>
      </c>
      <c r="I112" s="37">
        <v>4297.78</v>
      </c>
      <c r="J112" s="37">
        <v>4297.78</v>
      </c>
      <c r="K112" s="37">
        <v>4297.78</v>
      </c>
      <c r="L112" s="37">
        <v>4297.78</v>
      </c>
      <c r="M112" s="37">
        <v>4297.78</v>
      </c>
      <c r="N112" s="37">
        <v>4297.78</v>
      </c>
      <c r="O112" s="37">
        <v>4297.78</v>
      </c>
      <c r="P112" s="37">
        <v>4297.78</v>
      </c>
      <c r="Q112" s="37">
        <v>4297.78</v>
      </c>
      <c r="R112" s="37">
        <v>4297.78</v>
      </c>
      <c r="S112" s="37">
        <v>4297.78</v>
      </c>
    </row>
    <row r="113" spans="2:19">
      <c r="B113" s="6">
        <v>2007</v>
      </c>
      <c r="C113" s="36"/>
      <c r="D113" s="37">
        <v>188451.5</v>
      </c>
      <c r="E113" s="37">
        <v>188451.5</v>
      </c>
      <c r="F113" s="37">
        <v>188451.5</v>
      </c>
      <c r="G113" s="37">
        <v>188451.5</v>
      </c>
      <c r="H113" s="37">
        <v>188451.5</v>
      </c>
      <c r="I113" s="37">
        <v>188451.5</v>
      </c>
      <c r="J113" s="37">
        <v>188451.5</v>
      </c>
      <c r="K113" s="37">
        <v>188451.5</v>
      </c>
      <c r="L113" s="37">
        <v>188451.5</v>
      </c>
      <c r="M113" s="37">
        <v>188451.5</v>
      </c>
      <c r="N113" s="37">
        <v>188451.5</v>
      </c>
      <c r="O113" s="37">
        <v>188451.5</v>
      </c>
      <c r="P113" s="37">
        <v>188451.5</v>
      </c>
      <c r="Q113" s="37">
        <v>188451.5</v>
      </c>
      <c r="R113" s="37">
        <v>188451.5</v>
      </c>
      <c r="S113" s="37">
        <v>188451.5</v>
      </c>
    </row>
    <row r="114" spans="2:19">
      <c r="B114" s="6">
        <v>2006</v>
      </c>
      <c r="C114" s="37">
        <v>244005.15</v>
      </c>
      <c r="D114" s="37">
        <v>244005.15</v>
      </c>
      <c r="E114" s="37">
        <v>244005.15</v>
      </c>
      <c r="F114" s="37">
        <v>244005.15</v>
      </c>
      <c r="G114" s="37">
        <v>244005.15</v>
      </c>
      <c r="H114" s="37">
        <v>244005.15</v>
      </c>
      <c r="I114" s="37">
        <v>244005.15</v>
      </c>
      <c r="J114" s="37">
        <v>244005.15</v>
      </c>
      <c r="K114" s="37">
        <v>244005.15</v>
      </c>
      <c r="L114" s="37">
        <v>244005.15</v>
      </c>
      <c r="M114" s="37">
        <v>244005.15</v>
      </c>
      <c r="N114" s="37">
        <v>244005.15</v>
      </c>
      <c r="O114" s="37">
        <v>244005.15</v>
      </c>
      <c r="P114" s="37">
        <v>244005.15</v>
      </c>
      <c r="Q114" s="37">
        <v>244005.15</v>
      </c>
      <c r="R114" s="37">
        <v>244005.15</v>
      </c>
      <c r="S114" s="37">
        <v>244005.15</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6346.67</v>
      </c>
      <c r="D126" s="37">
        <v>6346.67</v>
      </c>
      <c r="E126" s="37">
        <v>6346.67</v>
      </c>
      <c r="F126" s="37">
        <v>6346.67</v>
      </c>
      <c r="G126" s="37">
        <v>6346.67</v>
      </c>
      <c r="H126" s="37">
        <v>6346.67</v>
      </c>
      <c r="I126" s="37">
        <v>6346.67</v>
      </c>
      <c r="J126" s="37">
        <v>6346.67</v>
      </c>
      <c r="K126" s="37">
        <v>6346.67</v>
      </c>
      <c r="L126" s="37">
        <v>6346.67</v>
      </c>
      <c r="M126" s="37">
        <v>6346.67</v>
      </c>
      <c r="N126" s="37">
        <v>6346.67</v>
      </c>
      <c r="O126" s="37">
        <v>6346.67</v>
      </c>
      <c r="P126" s="37">
        <v>6346.67</v>
      </c>
      <c r="Q126" s="37">
        <v>6346.67</v>
      </c>
      <c r="R126" s="37">
        <v>6346.67</v>
      </c>
      <c r="S126" s="37">
        <v>6346.67</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23257.950000000004</v>
      </c>
      <c r="D128" s="37">
        <v>23257.950000000004</v>
      </c>
      <c r="E128" s="37">
        <v>23257.950000000004</v>
      </c>
      <c r="F128" s="37">
        <v>23257.950000000004</v>
      </c>
      <c r="G128" s="37">
        <v>23257.950000000004</v>
      </c>
      <c r="H128" s="37">
        <v>23257.950000000004</v>
      </c>
      <c r="I128" s="37">
        <v>23257.950000000004</v>
      </c>
      <c r="J128" s="37">
        <v>23257.950000000004</v>
      </c>
      <c r="K128" s="37">
        <v>23257.950000000004</v>
      </c>
      <c r="L128" s="37">
        <v>23257.950000000004</v>
      </c>
      <c r="M128" s="37">
        <v>23257.950000000004</v>
      </c>
      <c r="N128" s="37">
        <v>23257.950000000004</v>
      </c>
      <c r="O128" s="37">
        <v>23257.950000000004</v>
      </c>
      <c r="P128" s="37">
        <v>23257.950000000004</v>
      </c>
      <c r="Q128" s="37">
        <v>23257.950000000004</v>
      </c>
      <c r="R128" s="37">
        <v>23257.950000000004</v>
      </c>
      <c r="S128" s="37">
        <v>23257.950000000004</v>
      </c>
    </row>
    <row r="129" spans="2:19">
      <c r="B129" s="6">
        <v>1991</v>
      </c>
      <c r="C129" s="37">
        <v>2866.66</v>
      </c>
      <c r="D129" s="37">
        <v>2866.66</v>
      </c>
      <c r="E129" s="37">
        <v>2866.66</v>
      </c>
      <c r="F129" s="37">
        <v>2866.66</v>
      </c>
      <c r="G129" s="37">
        <v>2866.66</v>
      </c>
      <c r="H129" s="37">
        <v>2866.66</v>
      </c>
      <c r="I129" s="37">
        <v>2866.66</v>
      </c>
      <c r="J129" s="37">
        <v>2866.66</v>
      </c>
      <c r="K129" s="37">
        <v>2866.66</v>
      </c>
      <c r="L129" s="37">
        <v>2866.66</v>
      </c>
      <c r="M129" s="37">
        <v>2866.66</v>
      </c>
      <c r="N129" s="37">
        <v>2866.66</v>
      </c>
      <c r="O129" s="37">
        <v>2866.66</v>
      </c>
      <c r="P129" s="37">
        <v>2866.66</v>
      </c>
      <c r="Q129" s="37">
        <v>2866.66</v>
      </c>
      <c r="R129" s="37">
        <v>2866.66</v>
      </c>
      <c r="S129" s="37">
        <v>2866.66</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1995.42</v>
      </c>
      <c r="D140" s="37">
        <v>1995.42</v>
      </c>
      <c r="E140" s="37">
        <v>1995.42</v>
      </c>
      <c r="F140" s="37">
        <v>1995.42</v>
      </c>
      <c r="G140" s="37">
        <v>1995.42</v>
      </c>
      <c r="H140" s="37">
        <v>1995.42</v>
      </c>
      <c r="I140" s="37">
        <v>1995.42</v>
      </c>
      <c r="J140" s="37">
        <v>1995.42</v>
      </c>
      <c r="K140" s="37">
        <v>1995.42</v>
      </c>
      <c r="L140" s="37">
        <v>1995.42</v>
      </c>
      <c r="M140" s="37">
        <v>1995.42</v>
      </c>
      <c r="N140" s="37">
        <v>1995.42</v>
      </c>
      <c r="O140" s="37">
        <v>1995.42</v>
      </c>
      <c r="P140" s="37">
        <v>1995.42</v>
      </c>
      <c r="Q140" s="37">
        <v>1995.42</v>
      </c>
      <c r="R140" s="37">
        <v>1995.42</v>
      </c>
      <c r="S140" s="37">
        <v>1995.42</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13136.83</v>
      </c>
      <c r="D142" s="37">
        <v>13136.83</v>
      </c>
      <c r="E142" s="37">
        <v>13136.83</v>
      </c>
      <c r="F142" s="37">
        <v>13136.83</v>
      </c>
      <c r="G142" s="37">
        <v>13136.83</v>
      </c>
      <c r="H142" s="37">
        <v>13136.83</v>
      </c>
      <c r="I142" s="37">
        <v>13136.83</v>
      </c>
      <c r="J142" s="37">
        <v>13136.83</v>
      </c>
      <c r="K142" s="37">
        <v>13136.83</v>
      </c>
      <c r="L142" s="37">
        <v>13136.83</v>
      </c>
      <c r="M142" s="37">
        <v>13136.83</v>
      </c>
      <c r="N142" s="37">
        <v>13136.83</v>
      </c>
      <c r="O142" s="37">
        <v>13136.83</v>
      </c>
      <c r="P142" s="37">
        <v>13136.83</v>
      </c>
      <c r="Q142" s="37">
        <v>13136.83</v>
      </c>
      <c r="R142" s="37">
        <v>13136.83</v>
      </c>
      <c r="S142" s="37">
        <v>13136.83</v>
      </c>
    </row>
    <row r="143" spans="2:19">
      <c r="B143" s="6">
        <v>1977</v>
      </c>
      <c r="C143" s="37">
        <v>1249.77</v>
      </c>
      <c r="D143" s="37">
        <v>1249.77</v>
      </c>
      <c r="E143" s="37">
        <v>1249.77</v>
      </c>
      <c r="F143" s="37">
        <v>1249.77</v>
      </c>
      <c r="G143" s="37">
        <v>1249.77</v>
      </c>
      <c r="H143" s="37">
        <v>1249.77</v>
      </c>
      <c r="I143" s="37">
        <v>1249.77</v>
      </c>
      <c r="J143" s="37">
        <v>1249.77</v>
      </c>
      <c r="K143" s="37">
        <v>1249.77</v>
      </c>
      <c r="L143" s="37">
        <v>1249.77</v>
      </c>
      <c r="M143" s="37">
        <v>1249.77</v>
      </c>
      <c r="N143" s="37">
        <v>1249.77</v>
      </c>
      <c r="O143" s="37">
        <v>1249.77</v>
      </c>
      <c r="P143" s="37">
        <v>1249.77</v>
      </c>
      <c r="Q143" s="37">
        <v>1249.77</v>
      </c>
      <c r="R143" s="37">
        <v>1249.77</v>
      </c>
      <c r="S143" s="37">
        <v>1249.77</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610.21</v>
      </c>
      <c r="D146" s="37">
        <v>610.21</v>
      </c>
      <c r="E146" s="37">
        <v>610.21</v>
      </c>
      <c r="F146" s="37">
        <v>610.21</v>
      </c>
      <c r="G146" s="37">
        <v>610.21</v>
      </c>
      <c r="H146" s="37">
        <v>610.21</v>
      </c>
      <c r="I146" s="37">
        <v>610.21</v>
      </c>
      <c r="J146" s="37">
        <v>610.21</v>
      </c>
      <c r="K146" s="37">
        <v>610.21</v>
      </c>
      <c r="L146" s="37">
        <v>610.21</v>
      </c>
      <c r="M146" s="37">
        <v>610.21</v>
      </c>
      <c r="N146" s="37">
        <v>610.21</v>
      </c>
      <c r="O146" s="37">
        <v>610.21</v>
      </c>
      <c r="P146" s="37">
        <v>610.21</v>
      </c>
      <c r="Q146" s="37">
        <v>610.21</v>
      </c>
      <c r="R146" s="37">
        <v>610.21</v>
      </c>
      <c r="S146" s="37">
        <v>610.21</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2286.19</v>
      </c>
      <c r="D148" s="37">
        <v>2286.19</v>
      </c>
      <c r="E148" s="37">
        <v>2286.19</v>
      </c>
      <c r="F148" s="37">
        <v>2286.19</v>
      </c>
      <c r="G148" s="37">
        <v>2286.19</v>
      </c>
      <c r="H148" s="37">
        <v>2286.19</v>
      </c>
      <c r="I148" s="37">
        <v>2286.19</v>
      </c>
      <c r="J148" s="37">
        <v>2286.19</v>
      </c>
      <c r="K148" s="37">
        <v>2286.19</v>
      </c>
      <c r="L148" s="37">
        <v>2286.19</v>
      </c>
      <c r="M148" s="37">
        <v>2286.19</v>
      </c>
      <c r="N148" s="37">
        <v>2286.19</v>
      </c>
      <c r="O148" s="37">
        <v>2286.19</v>
      </c>
      <c r="P148" s="37">
        <v>2286.19</v>
      </c>
      <c r="Q148" s="37">
        <v>2286.19</v>
      </c>
      <c r="R148" s="37">
        <v>2286.19</v>
      </c>
      <c r="S148" s="37">
        <v>2286.19</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614.01</v>
      </c>
      <c r="D151" s="37">
        <v>614.01</v>
      </c>
      <c r="E151" s="37">
        <v>614.01</v>
      </c>
      <c r="F151" s="37">
        <v>614.01</v>
      </c>
      <c r="G151" s="37">
        <v>614.01</v>
      </c>
      <c r="H151" s="37">
        <v>614.01</v>
      </c>
      <c r="I151" s="37">
        <v>614.01</v>
      </c>
      <c r="J151" s="37">
        <v>614.01</v>
      </c>
      <c r="K151" s="37">
        <v>614.01</v>
      </c>
      <c r="L151" s="37">
        <v>614.01</v>
      </c>
      <c r="M151" s="37">
        <v>614.01</v>
      </c>
      <c r="N151" s="37">
        <v>614.01</v>
      </c>
      <c r="O151" s="37">
        <v>614.01</v>
      </c>
      <c r="P151" s="37">
        <v>614.01</v>
      </c>
      <c r="Q151" s="37">
        <v>614.01</v>
      </c>
      <c r="R151" s="37">
        <v>614.01</v>
      </c>
      <c r="S151" s="37">
        <v>614.01</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1046.56</v>
      </c>
      <c r="D153" s="37">
        <v>1046.56</v>
      </c>
      <c r="E153" s="37">
        <v>1046.56</v>
      </c>
      <c r="F153" s="37">
        <v>1046.56</v>
      </c>
      <c r="G153" s="37">
        <v>1046.56</v>
      </c>
      <c r="H153" s="37">
        <v>1046.56</v>
      </c>
      <c r="I153" s="37">
        <v>1046.56</v>
      </c>
      <c r="J153" s="37">
        <v>1046.56</v>
      </c>
      <c r="K153" s="37">
        <v>1046.56</v>
      </c>
      <c r="L153" s="37">
        <v>1046.56</v>
      </c>
      <c r="M153" s="37">
        <v>1046.56</v>
      </c>
      <c r="N153" s="37">
        <v>1046.56</v>
      </c>
      <c r="O153" s="37">
        <v>1046.56</v>
      </c>
      <c r="P153" s="37">
        <v>1046.56</v>
      </c>
      <c r="Q153" s="37">
        <v>1046.56</v>
      </c>
      <c r="R153" s="37">
        <v>1046.56</v>
      </c>
      <c r="S153" s="37">
        <v>1046.56</v>
      </c>
    </row>
    <row r="154" spans="2:19">
      <c r="B154" s="6">
        <v>1966</v>
      </c>
      <c r="C154" s="37">
        <v>130.82</v>
      </c>
      <c r="D154" s="37">
        <v>130.82</v>
      </c>
      <c r="E154" s="37">
        <v>130.82</v>
      </c>
      <c r="F154" s="37">
        <v>130.82</v>
      </c>
      <c r="G154" s="37">
        <v>130.82</v>
      </c>
      <c r="H154" s="37">
        <v>130.82</v>
      </c>
      <c r="I154" s="37">
        <v>130.82</v>
      </c>
      <c r="J154" s="37">
        <v>130.82</v>
      </c>
      <c r="K154" s="37">
        <v>130.82</v>
      </c>
      <c r="L154" s="37">
        <v>130.82</v>
      </c>
      <c r="M154" s="37">
        <v>130.82</v>
      </c>
      <c r="N154" s="37">
        <v>130.82</v>
      </c>
      <c r="O154" s="37">
        <v>130.82</v>
      </c>
      <c r="P154" s="37">
        <v>130.82</v>
      </c>
      <c r="Q154" s="37">
        <v>130.82</v>
      </c>
      <c r="R154" s="37">
        <v>130.82</v>
      </c>
      <c r="S154" s="37">
        <v>130.82</v>
      </c>
    </row>
    <row r="155" spans="2:19">
      <c r="B155" s="6">
        <v>1965</v>
      </c>
      <c r="C155" s="37">
        <v>3538.1900000000005</v>
      </c>
      <c r="D155" s="37">
        <v>3538.1900000000005</v>
      </c>
      <c r="E155" s="37">
        <v>3538.1900000000005</v>
      </c>
      <c r="F155" s="37">
        <v>3538.1900000000005</v>
      </c>
      <c r="G155" s="37">
        <v>3538.1900000000005</v>
      </c>
      <c r="H155" s="37">
        <v>3538.1900000000005</v>
      </c>
      <c r="I155" s="37">
        <v>3538.1900000000005</v>
      </c>
      <c r="J155" s="37">
        <v>3538.1900000000005</v>
      </c>
      <c r="K155" s="37">
        <v>3538.1900000000005</v>
      </c>
      <c r="L155" s="37">
        <v>3538.1900000000005</v>
      </c>
      <c r="M155" s="37">
        <v>3538.1900000000005</v>
      </c>
      <c r="N155" s="37">
        <v>3538.1900000000005</v>
      </c>
      <c r="O155" s="37">
        <v>3538.1900000000005</v>
      </c>
      <c r="P155" s="37">
        <v>3538.1900000000005</v>
      </c>
      <c r="Q155" s="37">
        <v>3538.1900000000005</v>
      </c>
      <c r="R155" s="37">
        <v>3538.1900000000005</v>
      </c>
      <c r="S155" s="37">
        <v>3538.1900000000005</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2516.5</v>
      </c>
      <c r="D158" s="37">
        <v>2516.5</v>
      </c>
      <c r="E158" s="37">
        <v>2516.5</v>
      </c>
      <c r="F158" s="37">
        <v>2516.5</v>
      </c>
      <c r="G158" s="37">
        <v>2516.5</v>
      </c>
      <c r="H158" s="37">
        <v>2516.5</v>
      </c>
      <c r="I158" s="37">
        <v>2516.5</v>
      </c>
      <c r="J158" s="37">
        <v>2516.5</v>
      </c>
      <c r="K158" s="37">
        <v>2516.5</v>
      </c>
      <c r="L158" s="37">
        <v>2516.5</v>
      </c>
      <c r="M158" s="37">
        <v>2516.5</v>
      </c>
      <c r="N158" s="37">
        <v>2516.5</v>
      </c>
      <c r="O158" s="37">
        <v>2516.5</v>
      </c>
      <c r="P158" s="37">
        <v>2516.5</v>
      </c>
      <c r="Q158" s="37">
        <v>2516.5</v>
      </c>
      <c r="R158" s="37">
        <v>2516.5</v>
      </c>
      <c r="S158" s="37">
        <v>2516.5</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485.65</v>
      </c>
      <c r="D160" s="37">
        <v>485.65</v>
      </c>
      <c r="E160" s="37">
        <v>485.65</v>
      </c>
      <c r="F160" s="37">
        <v>485.65</v>
      </c>
      <c r="G160" s="37">
        <v>485.65</v>
      </c>
      <c r="H160" s="37">
        <v>485.65</v>
      </c>
      <c r="I160" s="37">
        <v>485.65</v>
      </c>
      <c r="J160" s="37">
        <v>485.65</v>
      </c>
      <c r="K160" s="37">
        <v>485.65</v>
      </c>
      <c r="L160" s="37">
        <v>485.65</v>
      </c>
      <c r="M160" s="37">
        <v>485.65</v>
      </c>
      <c r="N160" s="37">
        <v>485.65</v>
      </c>
      <c r="O160" s="37">
        <v>485.65</v>
      </c>
      <c r="P160" s="37">
        <v>485.65</v>
      </c>
      <c r="Q160" s="37">
        <v>485.65</v>
      </c>
      <c r="R160" s="37">
        <v>485.65</v>
      </c>
      <c r="S160" s="37">
        <v>485.65</v>
      </c>
    </row>
    <row r="161" spans="2:19">
      <c r="B161" s="6">
        <v>1959</v>
      </c>
      <c r="C161" s="37">
        <v>2272.58</v>
      </c>
      <c r="D161" s="37">
        <v>2272.58</v>
      </c>
      <c r="E161" s="37">
        <v>2272.58</v>
      </c>
      <c r="F161" s="37">
        <v>2272.58</v>
      </c>
      <c r="G161" s="37">
        <v>2272.58</v>
      </c>
      <c r="H161" s="37">
        <v>2272.58</v>
      </c>
      <c r="I161" s="37">
        <v>2272.58</v>
      </c>
      <c r="J161" s="37">
        <v>2272.58</v>
      </c>
      <c r="K161" s="37">
        <v>2272.58</v>
      </c>
      <c r="L161" s="37">
        <v>2272.58</v>
      </c>
      <c r="M161" s="37">
        <v>2272.58</v>
      </c>
      <c r="N161" s="37">
        <v>2272.58</v>
      </c>
      <c r="O161" s="37">
        <v>2272.58</v>
      </c>
      <c r="P161" s="37">
        <v>2272.58</v>
      </c>
      <c r="Q161" s="37">
        <v>2272.58</v>
      </c>
      <c r="R161" s="37">
        <v>2272.58</v>
      </c>
      <c r="S161" s="37">
        <v>2272.58</v>
      </c>
    </row>
    <row r="162" spans="2:19">
      <c r="B162" s="6">
        <v>1958</v>
      </c>
      <c r="C162" s="37">
        <v>1304.8399999999999</v>
      </c>
      <c r="D162" s="37">
        <v>1304.8399999999999</v>
      </c>
      <c r="E162" s="37">
        <v>1304.8399999999999</v>
      </c>
      <c r="F162" s="37">
        <v>1304.8399999999999</v>
      </c>
      <c r="G162" s="37">
        <v>1304.8399999999999</v>
      </c>
      <c r="H162" s="37">
        <v>1304.8399999999999</v>
      </c>
      <c r="I162" s="37">
        <v>1304.8399999999999</v>
      </c>
      <c r="J162" s="37">
        <v>1304.8399999999999</v>
      </c>
      <c r="K162" s="37">
        <v>1304.8399999999999</v>
      </c>
      <c r="L162" s="37">
        <v>1304.8399999999999</v>
      </c>
      <c r="M162" s="37">
        <v>1304.8399999999999</v>
      </c>
      <c r="N162" s="37">
        <v>1304.8399999999999</v>
      </c>
      <c r="O162" s="37">
        <v>1304.8399999999999</v>
      </c>
      <c r="P162" s="37">
        <v>1304.8399999999999</v>
      </c>
      <c r="Q162" s="37">
        <v>1304.8399999999999</v>
      </c>
      <c r="R162" s="37">
        <v>1304.8399999999999</v>
      </c>
      <c r="S162" s="37">
        <v>1304.8399999999999</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181</v>
      </c>
      <c r="B191" s="7" t="s">
        <v>180</v>
      </c>
      <c r="C191" s="8">
        <f>SUM(C114:C190)</f>
        <v>307664.00000000012</v>
      </c>
      <c r="D191" s="8">
        <f>SUM(D113:D190)</f>
        <v>496115.50000000012</v>
      </c>
      <c r="E191" s="8">
        <f>SUM(E112:E190)</f>
        <v>500413.28000000009</v>
      </c>
      <c r="F191" s="8">
        <f>SUM(F111:F190)</f>
        <v>500413.28000000009</v>
      </c>
      <c r="G191" s="8">
        <f>SUM(G110:G190)</f>
        <v>500413.28000000009</v>
      </c>
      <c r="H191" s="8">
        <f>SUM(H104:H190)</f>
        <v>500413.28000000009</v>
      </c>
      <c r="I191" s="8">
        <f>SUM(I104:I190)</f>
        <v>500413.28000000009</v>
      </c>
      <c r="J191" s="8">
        <f t="shared" ref="J191:L191" si="1">SUM(J104:J190)</f>
        <v>500413.28000000009</v>
      </c>
      <c r="K191" s="8">
        <f>SUM(K104:K190)</f>
        <v>500413.28000000009</v>
      </c>
      <c r="L191" s="8">
        <f t="shared" si="1"/>
        <v>500413.28000000009</v>
      </c>
      <c r="M191" s="8">
        <f>SUM(M104:M190)</f>
        <v>500413.28000000009</v>
      </c>
      <c r="N191" s="11">
        <f>SUM(N99:N190)</f>
        <v>500413.28000000009</v>
      </c>
      <c r="O191" s="11">
        <f>SUM(O99:O190)</f>
        <v>541785.2799999998</v>
      </c>
      <c r="P191" s="11">
        <f>SUM(P99:P190)</f>
        <v>541785.2799999998</v>
      </c>
      <c r="Q191" s="11">
        <f>SUM(Q99:Q190)</f>
        <v>541785.2799999998</v>
      </c>
      <c r="R191" s="11">
        <f>SUM(R98:R190)</f>
        <v>541785.2799999998</v>
      </c>
      <c r="S191" s="11">
        <f>SUM(S98:S190)</f>
        <v>541785.2799999998</v>
      </c>
    </row>
    <row r="192" spans="1:19">
      <c r="A192" s="76"/>
      <c r="B192" s="7"/>
      <c r="C192" s="8"/>
      <c r="D192" s="8"/>
      <c r="E192" s="8"/>
      <c r="F192" s="8"/>
      <c r="G192" s="8"/>
      <c r="H192" s="8"/>
      <c r="I192" s="8"/>
      <c r="J192" s="8"/>
      <c r="K192" s="8"/>
      <c r="L192" s="8"/>
      <c r="M192" s="8"/>
    </row>
    <row r="193" spans="1:19">
      <c r="A193" s="77" t="s">
        <v>182</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3824.6</v>
      </c>
      <c r="O198" s="37">
        <v>3824.6</v>
      </c>
      <c r="P198" s="37">
        <v>3824.6</v>
      </c>
      <c r="Q198" s="37">
        <v>3824.6</v>
      </c>
      <c r="R198" s="37">
        <v>3824.6</v>
      </c>
      <c r="S198" s="37">
        <v>3824.6</v>
      </c>
    </row>
    <row r="199" spans="1:19">
      <c r="B199" s="6">
        <v>2016</v>
      </c>
      <c r="C199" s="36"/>
      <c r="D199" s="36"/>
      <c r="E199" s="36"/>
      <c r="F199" s="36"/>
      <c r="G199" s="36"/>
      <c r="H199" s="36"/>
      <c r="I199" s="36"/>
      <c r="J199" s="36"/>
      <c r="K199" s="36"/>
      <c r="L199" s="36"/>
      <c r="M199" s="37">
        <v>7562.06</v>
      </c>
      <c r="N199" s="37">
        <v>7562.06</v>
      </c>
      <c r="O199" s="37">
        <v>7562.06</v>
      </c>
      <c r="P199" s="37">
        <v>7562.06</v>
      </c>
      <c r="Q199" s="37">
        <v>7562.06</v>
      </c>
      <c r="R199" s="37">
        <v>7562.06</v>
      </c>
      <c r="S199" s="37">
        <v>7562.06</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2185.7600000000002</v>
      </c>
      <c r="H205" s="37">
        <v>2185.7600000000002</v>
      </c>
      <c r="I205" s="37">
        <v>2185.7600000000002</v>
      </c>
      <c r="J205" s="37">
        <v>2185.7600000000002</v>
      </c>
      <c r="K205" s="37">
        <v>2185.7600000000002</v>
      </c>
      <c r="L205" s="37">
        <v>2185.7600000000002</v>
      </c>
      <c r="M205" s="37">
        <v>2185.7600000000002</v>
      </c>
      <c r="N205" s="37">
        <v>2185.7600000000002</v>
      </c>
      <c r="O205" s="37">
        <v>2185.7600000000002</v>
      </c>
      <c r="P205" s="37">
        <v>2185.7600000000002</v>
      </c>
      <c r="Q205" s="37">
        <v>2185.7600000000002</v>
      </c>
      <c r="R205" s="37">
        <v>2185.7600000000002</v>
      </c>
      <c r="S205" s="37">
        <v>2185.7600000000002</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110931.21</v>
      </c>
      <c r="E208" s="37">
        <v>110931.21</v>
      </c>
      <c r="F208" s="37">
        <v>110931.21</v>
      </c>
      <c r="G208" s="37">
        <v>110931.21</v>
      </c>
      <c r="H208" s="37">
        <v>110931.21</v>
      </c>
      <c r="I208" s="37">
        <v>110931.21</v>
      </c>
      <c r="J208" s="37">
        <v>110931.21</v>
      </c>
      <c r="K208" s="37">
        <v>110931.21</v>
      </c>
      <c r="L208" s="37">
        <v>110931.21</v>
      </c>
      <c r="M208" s="37">
        <v>110931.21</v>
      </c>
      <c r="N208" s="37">
        <v>110931.21</v>
      </c>
      <c r="O208" s="37">
        <v>110931.21</v>
      </c>
      <c r="P208" s="37">
        <v>110931.21</v>
      </c>
      <c r="Q208" s="37">
        <v>110931.21</v>
      </c>
      <c r="R208" s="37">
        <v>110931.21</v>
      </c>
      <c r="S208" s="37">
        <v>110931.21</v>
      </c>
    </row>
    <row r="209" spans="2:19">
      <c r="B209" s="6">
        <v>2006</v>
      </c>
      <c r="C209" s="37">
        <v>682017.12</v>
      </c>
      <c r="D209" s="37">
        <v>682017.12</v>
      </c>
      <c r="E209" s="37">
        <v>682017.12</v>
      </c>
      <c r="F209" s="37">
        <v>682017.12</v>
      </c>
      <c r="G209" s="37">
        <v>682017.12</v>
      </c>
      <c r="H209" s="37">
        <v>682017.12</v>
      </c>
      <c r="I209" s="37">
        <v>682017.12</v>
      </c>
      <c r="J209" s="37">
        <v>682017.12</v>
      </c>
      <c r="K209" s="37">
        <v>682017.12</v>
      </c>
      <c r="L209" s="37">
        <v>682017.12</v>
      </c>
      <c r="M209" s="37">
        <v>682017.12</v>
      </c>
      <c r="N209" s="37">
        <v>682017.12</v>
      </c>
      <c r="O209" s="37">
        <v>682017.12</v>
      </c>
      <c r="P209" s="37">
        <v>682017.12</v>
      </c>
      <c r="Q209" s="37">
        <v>682017.12</v>
      </c>
      <c r="R209" s="37">
        <v>682017.12</v>
      </c>
      <c r="S209" s="37">
        <v>682017.12</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23962.67</v>
      </c>
      <c r="D213" s="37">
        <v>23962.67</v>
      </c>
      <c r="E213" s="37">
        <v>23962.67</v>
      </c>
      <c r="F213" s="37">
        <v>23962.67</v>
      </c>
      <c r="G213" s="37">
        <v>23962.67</v>
      </c>
      <c r="H213" s="37">
        <v>23962.67</v>
      </c>
      <c r="I213" s="37">
        <v>23962.67</v>
      </c>
      <c r="J213" s="37">
        <v>23962.67</v>
      </c>
      <c r="K213" s="37">
        <v>23962.67</v>
      </c>
      <c r="L213" s="37">
        <v>23962.67</v>
      </c>
      <c r="M213" s="37">
        <v>23962.67</v>
      </c>
      <c r="N213" s="37">
        <v>23962.67</v>
      </c>
      <c r="O213" s="37">
        <v>23962.67</v>
      </c>
      <c r="P213" s="37">
        <v>23962.67</v>
      </c>
      <c r="Q213" s="37">
        <v>23962.67</v>
      </c>
      <c r="R213" s="37">
        <v>23962.67</v>
      </c>
      <c r="S213" s="37">
        <v>23962.67</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51949.94999999999</v>
      </c>
      <c r="D215" s="37">
        <v>51949.95</v>
      </c>
      <c r="E215" s="37">
        <v>51949.95</v>
      </c>
      <c r="F215" s="37">
        <v>51949.95</v>
      </c>
      <c r="G215" s="37">
        <v>51949.95</v>
      </c>
      <c r="H215" s="37">
        <v>51949.95</v>
      </c>
      <c r="I215" s="37">
        <v>51949.95</v>
      </c>
      <c r="J215" s="37">
        <v>51949.95</v>
      </c>
      <c r="K215" s="37">
        <v>51949.95</v>
      </c>
      <c r="L215" s="37">
        <v>51949.95</v>
      </c>
      <c r="M215" s="37">
        <v>51949.95</v>
      </c>
      <c r="N215" s="37">
        <v>51949.95</v>
      </c>
      <c r="O215" s="37">
        <v>51949.95</v>
      </c>
      <c r="P215" s="37">
        <v>51949.95</v>
      </c>
      <c r="Q215" s="37">
        <v>51949.95</v>
      </c>
      <c r="R215" s="37">
        <v>51949.95</v>
      </c>
      <c r="S215" s="37">
        <v>51949.95</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15502.679999999997</v>
      </c>
      <c r="D232" s="37">
        <v>15502.68</v>
      </c>
      <c r="E232" s="37">
        <v>15502.68</v>
      </c>
      <c r="F232" s="37">
        <v>15502.68</v>
      </c>
      <c r="G232" s="37">
        <v>15502.68</v>
      </c>
      <c r="H232" s="37">
        <v>15502.68</v>
      </c>
      <c r="I232" s="37">
        <v>15502.68</v>
      </c>
      <c r="J232" s="37">
        <v>15502.68</v>
      </c>
      <c r="K232" s="37">
        <v>15502.68</v>
      </c>
      <c r="L232" s="37">
        <v>15502.68</v>
      </c>
      <c r="M232" s="37">
        <v>15502.68</v>
      </c>
      <c r="N232" s="37">
        <v>15502.68</v>
      </c>
      <c r="O232" s="37">
        <v>15502.68</v>
      </c>
      <c r="P232" s="37">
        <v>15502.68</v>
      </c>
      <c r="Q232" s="37">
        <v>15502.68</v>
      </c>
      <c r="R232" s="37">
        <v>15502.68</v>
      </c>
      <c r="S232" s="37">
        <v>15502.68</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26568.78999999999</v>
      </c>
      <c r="D236" s="37">
        <v>26568.79</v>
      </c>
      <c r="E236" s="37">
        <v>26568.79</v>
      </c>
      <c r="F236" s="37">
        <v>26568.79</v>
      </c>
      <c r="G236" s="37">
        <v>26568.79</v>
      </c>
      <c r="H236" s="37">
        <v>26568.79</v>
      </c>
      <c r="I236" s="37">
        <v>26568.79</v>
      </c>
      <c r="J236" s="37">
        <v>26568.79</v>
      </c>
      <c r="K236" s="37">
        <v>26568.79</v>
      </c>
      <c r="L236" s="37">
        <v>26568.79</v>
      </c>
      <c r="M236" s="37">
        <v>26568.79</v>
      </c>
      <c r="N236" s="37">
        <v>26568.79</v>
      </c>
      <c r="O236" s="37">
        <v>26568.79</v>
      </c>
      <c r="P236" s="37">
        <v>26568.79</v>
      </c>
      <c r="Q236" s="37">
        <v>26568.79</v>
      </c>
      <c r="R236" s="37">
        <v>26568.79</v>
      </c>
      <c r="S236" s="37">
        <v>26568.79</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182</v>
      </c>
      <c r="B286" s="7" t="s">
        <v>180</v>
      </c>
      <c r="C286" s="8">
        <f>SUM(C209:C285)</f>
        <v>800001.21000000008</v>
      </c>
      <c r="D286" s="8">
        <f>SUM(D208:D285)</f>
        <v>910932.42</v>
      </c>
      <c r="E286" s="8">
        <f>SUM(E207:E285)</f>
        <v>910932.42</v>
      </c>
      <c r="F286" s="8">
        <f>SUM(F206:F285)</f>
        <v>910932.42</v>
      </c>
      <c r="G286" s="8">
        <f>SUM(G205:G285)</f>
        <v>913118.18</v>
      </c>
      <c r="H286" s="8">
        <f>SUM(H199:H285)</f>
        <v>913118.18</v>
      </c>
      <c r="I286" s="8">
        <f>SUM(I199:I285)</f>
        <v>913118.18</v>
      </c>
      <c r="J286" s="8">
        <f t="shared" ref="J286:L286" si="2">SUM(J199:J285)</f>
        <v>913118.18</v>
      </c>
      <c r="K286" s="8">
        <f>SUM(K199:K285)</f>
        <v>913118.18</v>
      </c>
      <c r="L286" s="8">
        <f t="shared" si="2"/>
        <v>913118.18</v>
      </c>
      <c r="M286" s="8">
        <f>SUM(M199:M285)</f>
        <v>920680.24000000011</v>
      </c>
      <c r="N286" s="11">
        <f>SUM(N194:N285)</f>
        <v>924504.84000000008</v>
      </c>
      <c r="O286" s="11">
        <f>SUM(O194:O285)</f>
        <v>924504.84000000008</v>
      </c>
      <c r="P286" s="11">
        <f>SUM(P194:P285)</f>
        <v>924504.84000000008</v>
      </c>
      <c r="Q286" s="11">
        <f>SUM(Q194:Q285)</f>
        <v>924504.84000000008</v>
      </c>
      <c r="R286" s="11">
        <f>SUM(R193:R285)</f>
        <v>924504.84000000008</v>
      </c>
      <c r="S286" s="11">
        <f>SUM(S193:S285)</f>
        <v>924504.84000000008</v>
      </c>
    </row>
    <row r="287" spans="1:19">
      <c r="A287" s="76"/>
      <c r="B287" s="7"/>
      <c r="C287" s="8"/>
      <c r="D287" s="8"/>
      <c r="E287" s="8"/>
      <c r="F287" s="8"/>
      <c r="G287" s="8"/>
      <c r="H287" s="8"/>
      <c r="I287" s="8"/>
      <c r="J287" s="8"/>
      <c r="K287" s="8"/>
      <c r="L287" s="8"/>
      <c r="M287" s="10"/>
    </row>
    <row r="288" spans="1:19">
      <c r="A288" s="77" t="s">
        <v>183</v>
      </c>
      <c r="B288" s="6">
        <v>2022</v>
      </c>
      <c r="C288" s="36"/>
      <c r="D288" s="36"/>
      <c r="E288" s="36"/>
      <c r="F288" s="36"/>
      <c r="G288" s="36"/>
      <c r="H288" s="36"/>
      <c r="I288" s="36"/>
      <c r="J288" s="36"/>
      <c r="K288" s="36"/>
      <c r="L288" s="36"/>
      <c r="M288" s="36"/>
      <c r="N288" s="36"/>
      <c r="O288" s="36"/>
      <c r="P288" s="36"/>
      <c r="Q288" s="36"/>
      <c r="R288" s="74"/>
      <c r="S288" s="37">
        <v>4929.3599999999997</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608661</v>
      </c>
      <c r="R290" s="37">
        <v>608661</v>
      </c>
      <c r="S290" s="37">
        <v>608661</v>
      </c>
    </row>
    <row r="291" spans="1:19">
      <c r="A291" s="40"/>
      <c r="B291" s="6">
        <v>2019</v>
      </c>
      <c r="C291" s="36"/>
      <c r="D291" s="36"/>
      <c r="E291" s="36"/>
      <c r="F291" s="36"/>
      <c r="G291" s="36"/>
      <c r="H291" s="36"/>
      <c r="I291" s="36"/>
      <c r="J291" s="36"/>
      <c r="K291" s="36"/>
      <c r="L291" s="36"/>
      <c r="M291" s="36"/>
      <c r="N291" s="36"/>
      <c r="O291" s="36"/>
      <c r="P291" s="37">
        <v>3036</v>
      </c>
      <c r="Q291" s="37">
        <v>3036</v>
      </c>
      <c r="R291" s="37">
        <v>3036</v>
      </c>
      <c r="S291" s="37">
        <v>3036</v>
      </c>
    </row>
    <row r="292" spans="1:19">
      <c r="A292" s="40"/>
      <c r="B292" s="6">
        <v>2018</v>
      </c>
      <c r="C292" s="36"/>
      <c r="D292" s="36"/>
      <c r="E292" s="36"/>
      <c r="F292" s="36"/>
      <c r="G292" s="36"/>
      <c r="H292" s="36"/>
      <c r="I292" s="36"/>
      <c r="J292" s="36"/>
      <c r="K292" s="36"/>
      <c r="L292" s="36"/>
      <c r="M292" s="36"/>
      <c r="N292" s="36"/>
      <c r="O292" s="37">
        <v>24615</v>
      </c>
      <c r="P292" s="37">
        <v>24615</v>
      </c>
      <c r="Q292" s="37">
        <v>24615</v>
      </c>
      <c r="R292" s="37">
        <v>24615</v>
      </c>
      <c r="S292" s="37">
        <v>24615</v>
      </c>
    </row>
    <row r="293" spans="1:19">
      <c r="A293" s="40"/>
      <c r="B293" s="6">
        <v>2017</v>
      </c>
      <c r="C293" s="36"/>
      <c r="D293" s="36"/>
      <c r="E293" s="36"/>
      <c r="F293" s="36"/>
      <c r="G293" s="36"/>
      <c r="H293" s="36"/>
      <c r="I293" s="36"/>
      <c r="J293" s="36"/>
      <c r="K293" s="36"/>
      <c r="L293" s="36"/>
      <c r="M293" s="36"/>
      <c r="N293" s="37">
        <v>1284.22</v>
      </c>
      <c r="O293" s="37">
        <v>1284.22</v>
      </c>
      <c r="P293" s="37">
        <v>1284.22</v>
      </c>
      <c r="Q293" s="37">
        <v>1284.22</v>
      </c>
      <c r="R293" s="37">
        <v>1284.22</v>
      </c>
      <c r="S293" s="37">
        <v>1284.22</v>
      </c>
    </row>
    <row r="294" spans="1:19">
      <c r="B294" s="6">
        <v>2016</v>
      </c>
      <c r="C294" s="36"/>
      <c r="D294" s="36"/>
      <c r="E294" s="36"/>
      <c r="F294" s="36"/>
      <c r="G294" s="36"/>
      <c r="H294" s="36"/>
      <c r="I294" s="36"/>
      <c r="J294" s="36"/>
      <c r="K294" s="36"/>
      <c r="L294" s="36"/>
      <c r="M294" s="37">
        <v>10310.02</v>
      </c>
      <c r="N294" s="37">
        <v>10310.02</v>
      </c>
      <c r="O294" s="37">
        <v>10310.02</v>
      </c>
      <c r="P294" s="37">
        <v>10310.02</v>
      </c>
      <c r="Q294" s="37">
        <v>10310.02</v>
      </c>
      <c r="R294" s="37">
        <v>10310.02</v>
      </c>
      <c r="S294" s="37">
        <v>10310.02</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1360.18</v>
      </c>
      <c r="L296" s="37">
        <v>1360.18</v>
      </c>
      <c r="M296" s="37">
        <v>1360.18</v>
      </c>
      <c r="N296" s="37">
        <v>1360.18</v>
      </c>
      <c r="O296" s="37">
        <v>1360.18</v>
      </c>
      <c r="P296" s="37">
        <v>1360.18</v>
      </c>
      <c r="Q296" s="37">
        <v>1360.18</v>
      </c>
      <c r="R296" s="37">
        <v>1360.18</v>
      </c>
      <c r="S296" s="37">
        <v>1360.18</v>
      </c>
    </row>
    <row r="297" spans="1:19">
      <c r="B297" s="6">
        <v>2013</v>
      </c>
      <c r="C297" s="36"/>
      <c r="D297" s="36"/>
      <c r="E297" s="36"/>
      <c r="F297" s="36"/>
      <c r="G297" s="36"/>
      <c r="H297" s="36"/>
      <c r="I297" s="36"/>
      <c r="J297" s="37">
        <v>4976.3</v>
      </c>
      <c r="K297" s="37">
        <v>4976.3</v>
      </c>
      <c r="L297" s="37">
        <v>4976.3</v>
      </c>
      <c r="M297" s="37">
        <v>4976.3</v>
      </c>
      <c r="N297" s="37">
        <v>4976.3</v>
      </c>
      <c r="O297" s="37">
        <v>4976.3</v>
      </c>
      <c r="P297" s="37">
        <v>4976.3</v>
      </c>
      <c r="Q297" s="37">
        <v>4976.3</v>
      </c>
      <c r="R297" s="37">
        <v>4976.3</v>
      </c>
      <c r="S297" s="37">
        <v>4976.3</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10833.89</v>
      </c>
      <c r="H300" s="37">
        <v>10833.89</v>
      </c>
      <c r="I300" s="37">
        <v>10833.89</v>
      </c>
      <c r="J300" s="37">
        <v>10833.89</v>
      </c>
      <c r="K300" s="37">
        <v>10833.89</v>
      </c>
      <c r="L300" s="37">
        <v>10833.89</v>
      </c>
      <c r="M300" s="37">
        <v>10833.89</v>
      </c>
      <c r="N300" s="37">
        <v>10833.89</v>
      </c>
      <c r="O300" s="37">
        <v>10833.89</v>
      </c>
      <c r="P300" s="37">
        <v>10833.89</v>
      </c>
      <c r="Q300" s="37">
        <v>10833.89</v>
      </c>
      <c r="R300" s="37">
        <v>10833.89</v>
      </c>
      <c r="S300" s="37">
        <v>10833.89</v>
      </c>
    </row>
    <row r="301" spans="1:19">
      <c r="B301" s="6">
        <v>2009</v>
      </c>
      <c r="C301" s="36"/>
      <c r="D301" s="36"/>
      <c r="E301" s="36"/>
      <c r="F301" s="37">
        <v>4210.03</v>
      </c>
      <c r="G301" s="37">
        <v>4210.03</v>
      </c>
      <c r="H301" s="37">
        <v>4210.03</v>
      </c>
      <c r="I301" s="37">
        <v>4210.03</v>
      </c>
      <c r="J301" s="37">
        <v>4210.03</v>
      </c>
      <c r="K301" s="37">
        <v>4210.03</v>
      </c>
      <c r="L301" s="37">
        <v>4210.03</v>
      </c>
      <c r="M301" s="37">
        <v>4210.03</v>
      </c>
      <c r="N301" s="37">
        <v>4210.03</v>
      </c>
      <c r="O301" s="37">
        <v>4210.03</v>
      </c>
      <c r="P301" s="37">
        <v>4210.03</v>
      </c>
      <c r="Q301" s="37">
        <v>4210.03</v>
      </c>
      <c r="R301" s="37">
        <v>4210.03</v>
      </c>
      <c r="S301" s="37">
        <v>4210.03</v>
      </c>
    </row>
    <row r="302" spans="1:19">
      <c r="B302" s="6">
        <v>2008</v>
      </c>
      <c r="C302" s="36"/>
      <c r="D302" s="36"/>
      <c r="E302" s="37">
        <v>14709.4</v>
      </c>
      <c r="F302" s="37">
        <v>14709.4</v>
      </c>
      <c r="G302" s="37">
        <v>14709.4</v>
      </c>
      <c r="H302" s="37">
        <v>14709.4</v>
      </c>
      <c r="I302" s="37">
        <v>14709.4</v>
      </c>
      <c r="J302" s="37">
        <v>14709.4</v>
      </c>
      <c r="K302" s="37">
        <v>14709.4</v>
      </c>
      <c r="L302" s="37">
        <v>14709.4</v>
      </c>
      <c r="M302" s="37">
        <v>14709.4</v>
      </c>
      <c r="N302" s="37">
        <v>14709.4</v>
      </c>
      <c r="O302" s="37">
        <v>14709.4</v>
      </c>
      <c r="P302" s="37">
        <v>14709.4</v>
      </c>
      <c r="Q302" s="37">
        <v>14709.4</v>
      </c>
      <c r="R302" s="37">
        <v>14709.4</v>
      </c>
      <c r="S302" s="37">
        <v>14709.4</v>
      </c>
    </row>
    <row r="303" spans="1:19">
      <c r="B303" s="6">
        <v>2007</v>
      </c>
      <c r="C303" s="36"/>
      <c r="D303" s="37">
        <v>4483.87</v>
      </c>
      <c r="E303" s="37">
        <v>4483.87</v>
      </c>
      <c r="F303" s="37">
        <v>4483.87</v>
      </c>
      <c r="G303" s="37">
        <v>4483.87</v>
      </c>
      <c r="H303" s="37">
        <v>4483.87</v>
      </c>
      <c r="I303" s="37">
        <v>4483.87</v>
      </c>
      <c r="J303" s="37">
        <v>4483.87</v>
      </c>
      <c r="K303" s="37">
        <v>4483.87</v>
      </c>
      <c r="L303" s="37">
        <v>4483.87</v>
      </c>
      <c r="M303" s="37">
        <v>4483.87</v>
      </c>
      <c r="N303" s="37">
        <v>4483.87</v>
      </c>
      <c r="O303" s="37">
        <v>4483.87</v>
      </c>
      <c r="P303" s="37">
        <v>4483.87</v>
      </c>
      <c r="Q303" s="37">
        <v>4483.87</v>
      </c>
      <c r="R303" s="37">
        <v>4483.87</v>
      </c>
      <c r="S303" s="37">
        <v>4483.87</v>
      </c>
    </row>
    <row r="304" spans="1:19">
      <c r="B304" s="6">
        <v>2006</v>
      </c>
      <c r="C304" s="37">
        <v>1378575.2000000007</v>
      </c>
      <c r="D304" s="37">
        <v>1378575.2</v>
      </c>
      <c r="E304" s="37">
        <v>1378575.2</v>
      </c>
      <c r="F304" s="37">
        <v>1378575.2</v>
      </c>
      <c r="G304" s="37">
        <v>1378575.2</v>
      </c>
      <c r="H304" s="37">
        <v>1378575.2</v>
      </c>
      <c r="I304" s="37">
        <v>1378575.2</v>
      </c>
      <c r="J304" s="37">
        <v>1378575.2</v>
      </c>
      <c r="K304" s="37">
        <v>1378575.2</v>
      </c>
      <c r="L304" s="37">
        <v>1378575.2</v>
      </c>
      <c r="M304" s="37">
        <v>1378575.2</v>
      </c>
      <c r="N304" s="37">
        <v>1378575.2</v>
      </c>
      <c r="O304" s="37">
        <v>1378575.2</v>
      </c>
      <c r="P304" s="37">
        <v>1378575.2</v>
      </c>
      <c r="Q304" s="37">
        <v>1378575.2</v>
      </c>
      <c r="R304" s="37">
        <v>1378575.2</v>
      </c>
      <c r="S304" s="37">
        <v>1378575.2</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7448.7900000000018</v>
      </c>
      <c r="D317" s="37">
        <v>7448.79</v>
      </c>
      <c r="E317" s="37">
        <v>7448.79</v>
      </c>
      <c r="F317" s="37">
        <v>7448.79</v>
      </c>
      <c r="G317" s="37">
        <v>7448.79</v>
      </c>
      <c r="H317" s="37">
        <v>7448.79</v>
      </c>
      <c r="I317" s="37">
        <v>7448.79</v>
      </c>
      <c r="J317" s="37">
        <v>7448.79</v>
      </c>
      <c r="K317" s="37">
        <v>7448.79</v>
      </c>
      <c r="L317" s="37">
        <v>7448.79</v>
      </c>
      <c r="M317" s="37">
        <v>7448.79</v>
      </c>
      <c r="N317" s="37">
        <v>7448.79</v>
      </c>
      <c r="O317" s="37">
        <v>7448.79</v>
      </c>
      <c r="P317" s="37">
        <v>7448.79</v>
      </c>
      <c r="Q317" s="37">
        <v>7448.79</v>
      </c>
      <c r="R317" s="37">
        <v>7448.79</v>
      </c>
      <c r="S317" s="37">
        <v>7448.79</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32465.599999999999</v>
      </c>
      <c r="D319" s="37">
        <v>32465.599999999999</v>
      </c>
      <c r="E319" s="37">
        <v>32465.599999999999</v>
      </c>
      <c r="F319" s="37">
        <v>32465.599999999999</v>
      </c>
      <c r="G319" s="37">
        <v>32465.599999999999</v>
      </c>
      <c r="H319" s="37">
        <v>32465.599999999999</v>
      </c>
      <c r="I319" s="37">
        <v>32465.599999999999</v>
      </c>
      <c r="J319" s="37">
        <v>32465.599999999999</v>
      </c>
      <c r="K319" s="37">
        <v>32465.599999999999</v>
      </c>
      <c r="L319" s="37">
        <v>32465.599999999999</v>
      </c>
      <c r="M319" s="37">
        <v>32465.599999999999</v>
      </c>
      <c r="N319" s="37">
        <v>32465.599999999999</v>
      </c>
      <c r="O319" s="37">
        <v>32465.599999999999</v>
      </c>
      <c r="P319" s="37">
        <v>32465.599999999999</v>
      </c>
      <c r="Q319" s="37">
        <v>32465.599999999999</v>
      </c>
      <c r="R319" s="37">
        <v>32465.599999999999</v>
      </c>
      <c r="S319" s="37">
        <v>32465.599999999999</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3117.8699999999994</v>
      </c>
      <c r="D326" s="37">
        <v>3117.87</v>
      </c>
      <c r="E326" s="37">
        <v>3117.87</v>
      </c>
      <c r="F326" s="37">
        <v>3117.87</v>
      </c>
      <c r="G326" s="37">
        <v>3117.87</v>
      </c>
      <c r="H326" s="37">
        <v>3117.87</v>
      </c>
      <c r="I326" s="37">
        <v>3117.87</v>
      </c>
      <c r="J326" s="37">
        <v>3117.87</v>
      </c>
      <c r="K326" s="37">
        <v>3117.87</v>
      </c>
      <c r="L326" s="37">
        <v>3117.87</v>
      </c>
      <c r="M326" s="37">
        <v>3117.87</v>
      </c>
      <c r="N326" s="37">
        <v>3117.87</v>
      </c>
      <c r="O326" s="37">
        <v>3117.87</v>
      </c>
      <c r="P326" s="37">
        <v>3117.87</v>
      </c>
      <c r="Q326" s="37">
        <v>3117.87</v>
      </c>
      <c r="R326" s="37">
        <v>3117.87</v>
      </c>
      <c r="S326" s="37">
        <v>3117.87</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4663.5300000000007</v>
      </c>
      <c r="D350" s="37">
        <v>4663.53</v>
      </c>
      <c r="E350" s="37">
        <v>4663.53</v>
      </c>
      <c r="F350" s="37">
        <v>4663.53</v>
      </c>
      <c r="G350" s="37">
        <v>4663.53</v>
      </c>
      <c r="H350" s="37">
        <v>4663.53</v>
      </c>
      <c r="I350" s="37">
        <v>4663.53</v>
      </c>
      <c r="J350" s="37">
        <v>4663.53</v>
      </c>
      <c r="K350" s="37">
        <v>4663.53</v>
      </c>
      <c r="L350" s="37">
        <v>4663.53</v>
      </c>
      <c r="M350" s="37">
        <v>4663.53</v>
      </c>
      <c r="N350" s="37">
        <v>4663.53</v>
      </c>
      <c r="O350" s="37">
        <v>4663.53</v>
      </c>
      <c r="P350" s="37">
        <v>4663.53</v>
      </c>
      <c r="Q350" s="37">
        <v>4663.53</v>
      </c>
      <c r="R350" s="37">
        <v>4663.53</v>
      </c>
      <c r="S350" s="37">
        <v>4663.53</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178.17</v>
      </c>
      <c r="D356" s="37">
        <v>178.17</v>
      </c>
      <c r="E356" s="37">
        <v>178.17</v>
      </c>
      <c r="F356" s="37">
        <v>178.17</v>
      </c>
      <c r="G356" s="37">
        <v>178.17</v>
      </c>
      <c r="H356" s="37">
        <v>178.17</v>
      </c>
      <c r="I356" s="37">
        <v>178.17</v>
      </c>
      <c r="J356" s="37">
        <v>178.17</v>
      </c>
      <c r="K356" s="37">
        <v>178.17</v>
      </c>
      <c r="L356" s="37">
        <v>178.17</v>
      </c>
      <c r="M356" s="37">
        <v>178.17</v>
      </c>
      <c r="N356" s="37">
        <v>178.17</v>
      </c>
      <c r="O356" s="37">
        <v>178.17</v>
      </c>
      <c r="P356" s="37">
        <v>178.17</v>
      </c>
      <c r="Q356" s="37">
        <v>178.17</v>
      </c>
      <c r="R356" s="37">
        <v>178.17</v>
      </c>
      <c r="S356" s="37">
        <v>178.17</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26116.59</v>
      </c>
      <c r="D362" s="37">
        <v>26116.59</v>
      </c>
      <c r="E362" s="37">
        <v>26116.59</v>
      </c>
      <c r="F362" s="37">
        <v>26116.59</v>
      </c>
      <c r="G362" s="37">
        <v>26116.59</v>
      </c>
      <c r="H362" s="37">
        <v>26116.59</v>
      </c>
      <c r="I362" s="37">
        <v>26116.59</v>
      </c>
      <c r="J362" s="37">
        <v>26116.59</v>
      </c>
      <c r="K362" s="37">
        <v>26116.59</v>
      </c>
      <c r="L362" s="37">
        <v>26116.59</v>
      </c>
      <c r="M362" s="37">
        <v>26116.59</v>
      </c>
      <c r="N362" s="37">
        <v>26116.59</v>
      </c>
      <c r="O362" s="37">
        <v>26116.59</v>
      </c>
      <c r="P362" s="37">
        <v>26116.59</v>
      </c>
      <c r="Q362" s="37">
        <v>26116.59</v>
      </c>
      <c r="R362" s="37">
        <v>26116.59</v>
      </c>
      <c r="S362" s="37">
        <v>26116.59</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183</v>
      </c>
      <c r="B381" s="7" t="s">
        <v>180</v>
      </c>
      <c r="C381" s="8">
        <f>SUM(C304:C380)</f>
        <v>1452565.7500000009</v>
      </c>
      <c r="D381" s="8">
        <f>SUM(D303:D380)</f>
        <v>1457049.6200000003</v>
      </c>
      <c r="E381" s="8">
        <f>SUM(E302:E380)</f>
        <v>1471759.0200000003</v>
      </c>
      <c r="F381" s="8">
        <f>SUM(F301:F380)</f>
        <v>1475969.0500000003</v>
      </c>
      <c r="G381" s="8">
        <f>SUM(G300:G380)</f>
        <v>1486802.9400000002</v>
      </c>
      <c r="H381" s="8">
        <f>SUM(H294:H380)</f>
        <v>1486802.9400000002</v>
      </c>
      <c r="I381" s="8">
        <f>SUM(I294:I380)</f>
        <v>1486802.9400000002</v>
      </c>
      <c r="J381" s="8">
        <f t="shared" ref="J381" si="3">SUM(J294:J380)</f>
        <v>1491779.2400000002</v>
      </c>
      <c r="K381" s="8">
        <f>SUM(K294:K380)</f>
        <v>1493139.4200000002</v>
      </c>
      <c r="L381" s="8">
        <f t="shared" ref="L381" si="4">SUM(L294:L380)</f>
        <v>1493139.4200000002</v>
      </c>
      <c r="M381" s="8">
        <f>SUM(M294:M380)</f>
        <v>1503449.4400000002</v>
      </c>
      <c r="N381" s="11">
        <f>SUM(N289:N380)</f>
        <v>1504733.6600000001</v>
      </c>
      <c r="O381" s="11">
        <f>SUM(O289:O380)</f>
        <v>1529348.6600000001</v>
      </c>
      <c r="P381" s="11">
        <f>SUM(P289:P380)</f>
        <v>1532384.6600000001</v>
      </c>
      <c r="Q381" s="11">
        <f>SUM(Q289:Q380)</f>
        <v>2141045.6599999997</v>
      </c>
      <c r="R381" s="11">
        <f>SUM(R288:R380)</f>
        <v>2141045.6599999997</v>
      </c>
      <c r="S381" s="11">
        <f>SUM(S288:S380)</f>
        <v>2145975.02</v>
      </c>
    </row>
    <row r="382" spans="1:19">
      <c r="A382" s="76"/>
      <c r="B382" s="7"/>
      <c r="C382" s="8"/>
      <c r="D382" s="8"/>
      <c r="E382" s="8"/>
      <c r="F382" s="8"/>
      <c r="G382" s="8"/>
      <c r="H382" s="8"/>
      <c r="I382" s="8"/>
      <c r="J382" s="8"/>
      <c r="K382" s="8"/>
      <c r="L382" s="8"/>
      <c r="M382" s="10"/>
    </row>
    <row r="383" spans="1:19">
      <c r="A383" s="77" t="s">
        <v>184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184</v>
      </c>
      <c r="B476" s="7" t="s">
        <v>180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185</v>
      </c>
      <c r="B478" s="6">
        <v>2022</v>
      </c>
      <c r="C478" s="36"/>
      <c r="D478" s="36"/>
      <c r="E478" s="36"/>
      <c r="F478" s="36"/>
      <c r="G478" s="36"/>
      <c r="H478" s="36"/>
      <c r="I478" s="36"/>
      <c r="J478" s="36"/>
      <c r="K478" s="36"/>
      <c r="L478" s="36"/>
      <c r="M478" s="36"/>
      <c r="N478" s="36"/>
      <c r="O478" s="36"/>
      <c r="P478" s="36"/>
      <c r="Q478" s="36"/>
      <c r="R478" s="74"/>
      <c r="S478" s="37">
        <v>3881.9599999999996</v>
      </c>
    </row>
    <row r="479" spans="1:19">
      <c r="A479" s="38"/>
      <c r="B479" s="6">
        <v>2021</v>
      </c>
      <c r="C479" s="36"/>
      <c r="D479" s="36"/>
      <c r="E479" s="36"/>
      <c r="F479" s="36"/>
      <c r="G479" s="36"/>
      <c r="H479" s="36"/>
      <c r="I479" s="36"/>
      <c r="J479" s="36"/>
      <c r="K479" s="36"/>
      <c r="L479" s="36"/>
      <c r="M479" s="36"/>
      <c r="N479" s="36"/>
      <c r="O479" s="36"/>
      <c r="P479" s="36"/>
      <c r="Q479" s="36"/>
      <c r="R479" s="37">
        <v>5628</v>
      </c>
      <c r="S479" s="37">
        <v>5628</v>
      </c>
    </row>
    <row r="480" spans="1:19">
      <c r="B480" s="6">
        <v>2020</v>
      </c>
      <c r="C480" s="36"/>
      <c r="D480" s="36"/>
      <c r="E480" s="36"/>
      <c r="F480" s="36"/>
      <c r="G480" s="36"/>
      <c r="H480" s="36"/>
      <c r="I480" s="36"/>
      <c r="J480" s="36"/>
      <c r="K480" s="36"/>
      <c r="L480" s="36"/>
      <c r="M480" s="36"/>
      <c r="N480" s="36"/>
      <c r="O480" s="36"/>
      <c r="P480" s="36"/>
      <c r="Q480" s="37">
        <v>42706</v>
      </c>
      <c r="R480" s="37">
        <v>42706</v>
      </c>
      <c r="S480" s="37">
        <v>42706</v>
      </c>
    </row>
    <row r="481" spans="1:19">
      <c r="A481" s="40"/>
      <c r="B481" s="6">
        <v>2019</v>
      </c>
      <c r="C481" s="36"/>
      <c r="D481" s="36"/>
      <c r="E481" s="36"/>
      <c r="F481" s="36"/>
      <c r="G481" s="36"/>
      <c r="H481" s="36"/>
      <c r="I481" s="36"/>
      <c r="J481" s="36"/>
      <c r="K481" s="36"/>
      <c r="L481" s="36"/>
      <c r="M481" s="36"/>
      <c r="N481" s="36"/>
      <c r="O481" s="36"/>
      <c r="P481" s="37">
        <v>19940</v>
      </c>
      <c r="Q481" s="37">
        <v>19940</v>
      </c>
      <c r="R481" s="37">
        <v>19940</v>
      </c>
      <c r="S481" s="37">
        <v>19940</v>
      </c>
    </row>
    <row r="482" spans="1:19">
      <c r="A482" s="40"/>
      <c r="B482" s="6">
        <v>2018</v>
      </c>
      <c r="C482" s="36"/>
      <c r="D482" s="36"/>
      <c r="E482" s="36"/>
      <c r="F482" s="36"/>
      <c r="G482" s="36"/>
      <c r="H482" s="36"/>
      <c r="I482" s="36"/>
      <c r="J482" s="36"/>
      <c r="K482" s="36"/>
      <c r="L482" s="36"/>
      <c r="M482" s="36"/>
      <c r="N482" s="36"/>
      <c r="O482" s="37">
        <v>83600</v>
      </c>
      <c r="P482" s="37">
        <v>83600</v>
      </c>
      <c r="Q482" s="37">
        <v>83600</v>
      </c>
      <c r="R482" s="37">
        <v>83600</v>
      </c>
      <c r="S482" s="37">
        <v>83600</v>
      </c>
    </row>
    <row r="483" spans="1:19">
      <c r="A483" s="40"/>
      <c r="B483" s="6">
        <v>2017</v>
      </c>
      <c r="C483" s="36"/>
      <c r="D483" s="36"/>
      <c r="E483" s="36"/>
      <c r="F483" s="36"/>
      <c r="G483" s="36"/>
      <c r="H483" s="36"/>
      <c r="I483" s="36"/>
      <c r="J483" s="36"/>
      <c r="K483" s="36"/>
      <c r="L483" s="36"/>
      <c r="M483" s="36"/>
      <c r="N483" s="37">
        <v>18180.54</v>
      </c>
      <c r="O483" s="37">
        <v>18180.54</v>
      </c>
      <c r="P483" s="37">
        <v>18180.54</v>
      </c>
      <c r="Q483" s="37">
        <v>18180.54</v>
      </c>
      <c r="R483" s="37">
        <v>18180.54</v>
      </c>
      <c r="S483" s="37">
        <v>18180.54</v>
      </c>
    </row>
    <row r="484" spans="1:19">
      <c r="B484" s="6">
        <v>2016</v>
      </c>
      <c r="C484" s="36"/>
      <c r="D484" s="36"/>
      <c r="E484" s="36"/>
      <c r="F484" s="36"/>
      <c r="G484" s="36"/>
      <c r="H484" s="36"/>
      <c r="I484" s="36"/>
      <c r="J484" s="36"/>
      <c r="K484" s="36"/>
      <c r="L484" s="36"/>
      <c r="M484" s="37">
        <v>9687.15</v>
      </c>
      <c r="N484" s="37">
        <v>9687.15</v>
      </c>
      <c r="O484" s="37">
        <v>9687.15</v>
      </c>
      <c r="P484" s="37">
        <v>9687.15</v>
      </c>
      <c r="Q484" s="37">
        <v>9687.15</v>
      </c>
      <c r="R484" s="37">
        <v>9687.15</v>
      </c>
      <c r="S484" s="37">
        <v>9687.15</v>
      </c>
    </row>
    <row r="485" spans="1:19">
      <c r="B485" s="6">
        <v>2015</v>
      </c>
      <c r="C485" s="36"/>
      <c r="D485" s="36"/>
      <c r="E485" s="36"/>
      <c r="F485" s="36"/>
      <c r="G485" s="36"/>
      <c r="H485" s="36"/>
      <c r="I485" s="36"/>
      <c r="J485" s="36"/>
      <c r="K485" s="36"/>
      <c r="L485" s="37">
        <v>6375.75</v>
      </c>
      <c r="M485" s="37">
        <v>6375.75</v>
      </c>
      <c r="N485" s="37">
        <v>6375.75</v>
      </c>
      <c r="O485" s="37">
        <v>6375.75</v>
      </c>
      <c r="P485" s="37">
        <v>6375.75</v>
      </c>
      <c r="Q485" s="37">
        <v>6375.75</v>
      </c>
      <c r="R485" s="37">
        <v>6375.75</v>
      </c>
      <c r="S485" s="37">
        <v>6375.75</v>
      </c>
    </row>
    <row r="486" spans="1:19">
      <c r="B486" s="6">
        <v>2014</v>
      </c>
      <c r="C486" s="36"/>
      <c r="D486" s="36"/>
      <c r="E486" s="36"/>
      <c r="F486" s="36"/>
      <c r="G486" s="36"/>
      <c r="H486" s="36"/>
      <c r="I486" s="36"/>
      <c r="J486" s="36"/>
      <c r="K486" s="37">
        <v>2960.16</v>
      </c>
      <c r="L486" s="37">
        <v>2960.16</v>
      </c>
      <c r="M486" s="37">
        <v>2960.16</v>
      </c>
      <c r="N486" s="37">
        <v>1532.07</v>
      </c>
      <c r="O486" s="37">
        <v>1532.07</v>
      </c>
      <c r="P486" s="37">
        <v>1532.07</v>
      </c>
      <c r="Q486" s="37">
        <v>1532.07</v>
      </c>
      <c r="R486" s="37">
        <v>1532.07</v>
      </c>
      <c r="S486" s="37">
        <v>1532.07</v>
      </c>
    </row>
    <row r="487" spans="1:19">
      <c r="B487" s="6">
        <v>2013</v>
      </c>
      <c r="C487" s="36"/>
      <c r="D487" s="36"/>
      <c r="E487" s="36"/>
      <c r="F487" s="36"/>
      <c r="G487" s="36"/>
      <c r="H487" s="36"/>
      <c r="I487" s="36"/>
      <c r="J487" s="37">
        <v>11212.64</v>
      </c>
      <c r="K487" s="37">
        <v>11212.64</v>
      </c>
      <c r="L487" s="37">
        <v>11212.64</v>
      </c>
      <c r="M487" s="37">
        <v>11212.64</v>
      </c>
      <c r="N487" s="37">
        <v>11212.64</v>
      </c>
      <c r="O487" s="37">
        <v>11212.64</v>
      </c>
      <c r="P487" s="37">
        <v>11212.64</v>
      </c>
      <c r="Q487" s="37">
        <v>11212.64</v>
      </c>
      <c r="R487" s="37">
        <v>11212.64</v>
      </c>
      <c r="S487" s="37">
        <v>11212.64</v>
      </c>
    </row>
    <row r="488" spans="1:19">
      <c r="B488" s="6">
        <v>2012</v>
      </c>
      <c r="C488" s="36"/>
      <c r="D488" s="36"/>
      <c r="E488" s="36"/>
      <c r="F488" s="36"/>
      <c r="G488" s="36"/>
      <c r="H488" s="36"/>
      <c r="I488" s="37">
        <v>3377.05</v>
      </c>
      <c r="J488" s="37">
        <v>3377.05</v>
      </c>
      <c r="K488" s="37">
        <v>3377.05</v>
      </c>
      <c r="L488" s="37">
        <v>3377.05</v>
      </c>
      <c r="M488" s="37">
        <v>3377.05</v>
      </c>
      <c r="N488" s="37">
        <v>3377.05</v>
      </c>
      <c r="O488" s="37">
        <v>3377.05</v>
      </c>
      <c r="P488" s="37">
        <v>3377.05</v>
      </c>
      <c r="Q488" s="37">
        <v>3377.05</v>
      </c>
      <c r="R488" s="37">
        <v>3377.05</v>
      </c>
      <c r="S488" s="37">
        <v>3377.05</v>
      </c>
    </row>
    <row r="489" spans="1:19">
      <c r="B489" s="6">
        <v>2011</v>
      </c>
      <c r="C489" s="36"/>
      <c r="D489" s="36"/>
      <c r="E489" s="36"/>
      <c r="F489" s="36"/>
      <c r="G489" s="36"/>
      <c r="H489" s="37">
        <v>1086.96</v>
      </c>
      <c r="I489" s="37">
        <v>1086.96</v>
      </c>
      <c r="J489" s="37">
        <v>1086.96</v>
      </c>
      <c r="K489" s="37">
        <v>1086.96</v>
      </c>
      <c r="L489" s="37">
        <v>1086.96</v>
      </c>
      <c r="M489" s="37">
        <v>1086.96</v>
      </c>
      <c r="N489" s="37">
        <v>0</v>
      </c>
      <c r="O489" s="37">
        <v>0</v>
      </c>
      <c r="P489" s="37">
        <v>0</v>
      </c>
      <c r="Q489" s="37">
        <v>0</v>
      </c>
      <c r="R489" s="37">
        <v>0</v>
      </c>
      <c r="S489" s="37">
        <v>0</v>
      </c>
    </row>
    <row r="490" spans="1:19">
      <c r="B490" s="6">
        <v>2010</v>
      </c>
      <c r="C490" s="36"/>
      <c r="D490" s="36"/>
      <c r="E490" s="36"/>
      <c r="F490" s="36"/>
      <c r="G490" s="37">
        <v>28406.3</v>
      </c>
      <c r="H490" s="37">
        <v>28406.3</v>
      </c>
      <c r="I490" s="37">
        <v>28406.3</v>
      </c>
      <c r="J490" s="37">
        <v>28406.3</v>
      </c>
      <c r="K490" s="37">
        <v>28406.3</v>
      </c>
      <c r="L490" s="37">
        <v>28406.3</v>
      </c>
      <c r="M490" s="37">
        <v>28406.3</v>
      </c>
      <c r="N490" s="37">
        <v>27946.53</v>
      </c>
      <c r="O490" s="37">
        <v>27946.53</v>
      </c>
      <c r="P490" s="37">
        <v>17683.53</v>
      </c>
      <c r="Q490" s="37">
        <v>17683.53</v>
      </c>
      <c r="R490" s="37">
        <v>17683.53</v>
      </c>
      <c r="S490" s="37">
        <v>17683.53</v>
      </c>
    </row>
    <row r="491" spans="1:19">
      <c r="B491" s="6">
        <v>2009</v>
      </c>
      <c r="C491" s="36"/>
      <c r="D491" s="36"/>
      <c r="E491" s="36"/>
      <c r="F491" s="37">
        <v>3341.6</v>
      </c>
      <c r="G491" s="37">
        <v>3341.6</v>
      </c>
      <c r="H491" s="37">
        <v>3341.6</v>
      </c>
      <c r="I491" s="37">
        <v>3341.6</v>
      </c>
      <c r="J491" s="37">
        <v>3341.6</v>
      </c>
      <c r="K491" s="37">
        <v>3341.6</v>
      </c>
      <c r="L491" s="37">
        <v>3341.6</v>
      </c>
      <c r="M491" s="37">
        <v>3341.6</v>
      </c>
      <c r="N491" s="37">
        <v>3101.6</v>
      </c>
      <c r="O491" s="37">
        <v>3101.6</v>
      </c>
      <c r="P491" s="37">
        <v>0</v>
      </c>
      <c r="Q491" s="37">
        <v>0</v>
      </c>
      <c r="R491" s="37">
        <v>0</v>
      </c>
      <c r="S491" s="37">
        <v>0</v>
      </c>
    </row>
    <row r="492" spans="1:19">
      <c r="B492" s="6">
        <v>2008</v>
      </c>
      <c r="C492" s="36"/>
      <c r="D492" s="36"/>
      <c r="E492" s="37">
        <v>8798.75</v>
      </c>
      <c r="F492" s="37">
        <v>8798.75</v>
      </c>
      <c r="G492" s="37">
        <v>8798.75</v>
      </c>
      <c r="H492" s="37">
        <v>8798.75</v>
      </c>
      <c r="I492" s="37">
        <v>8798.75</v>
      </c>
      <c r="J492" s="37">
        <v>8798.75</v>
      </c>
      <c r="K492" s="37">
        <v>8798.75</v>
      </c>
      <c r="L492" s="37">
        <v>8798.75</v>
      </c>
      <c r="M492" s="37">
        <v>8798.75</v>
      </c>
      <c r="N492" s="37">
        <v>7934.95</v>
      </c>
      <c r="O492" s="37">
        <v>7934.95</v>
      </c>
      <c r="P492" s="37">
        <v>3313.95</v>
      </c>
      <c r="Q492" s="37">
        <v>3313.95</v>
      </c>
      <c r="R492" s="37">
        <v>3313.95</v>
      </c>
      <c r="S492" s="37">
        <v>3313.95</v>
      </c>
    </row>
    <row r="493" spans="1:19">
      <c r="B493" s="6">
        <v>2007</v>
      </c>
      <c r="C493" s="36"/>
      <c r="D493" s="37">
        <v>38682.07</v>
      </c>
      <c r="E493" s="37">
        <v>38682.07</v>
      </c>
      <c r="F493" s="37">
        <v>38682.07</v>
      </c>
      <c r="G493" s="37">
        <v>38682.07</v>
      </c>
      <c r="H493" s="37">
        <v>38682.07</v>
      </c>
      <c r="I493" s="37">
        <v>38682.07</v>
      </c>
      <c r="J493" s="37">
        <v>38682.07</v>
      </c>
      <c r="K493" s="37">
        <v>38682.07</v>
      </c>
      <c r="L493" s="37">
        <v>38682.07</v>
      </c>
      <c r="M493" s="37">
        <v>38682.07</v>
      </c>
      <c r="N493" s="37">
        <v>33110.07</v>
      </c>
      <c r="O493" s="37">
        <v>33110.07</v>
      </c>
      <c r="P493" s="37">
        <v>22502.07</v>
      </c>
      <c r="Q493" s="37">
        <v>22502.07</v>
      </c>
      <c r="R493" s="37">
        <v>22502.07</v>
      </c>
      <c r="S493" s="37">
        <v>22502.07</v>
      </c>
    </row>
    <row r="494" spans="1:19">
      <c r="B494" s="6">
        <v>2006</v>
      </c>
      <c r="C494" s="37">
        <v>47153.23</v>
      </c>
      <c r="D494" s="37">
        <v>47153.23</v>
      </c>
      <c r="E494" s="37">
        <v>47153.23</v>
      </c>
      <c r="F494" s="37">
        <v>47153.23</v>
      </c>
      <c r="G494" s="37">
        <v>47153.23</v>
      </c>
      <c r="H494" s="37">
        <v>47153.23</v>
      </c>
      <c r="I494" s="37">
        <v>47153.23</v>
      </c>
      <c r="J494" s="37">
        <v>47153.23</v>
      </c>
      <c r="K494" s="37">
        <v>47153.23</v>
      </c>
      <c r="L494" s="37">
        <v>47153.23</v>
      </c>
      <c r="M494" s="37">
        <v>47153.23</v>
      </c>
      <c r="N494" s="37">
        <v>36906.230000000003</v>
      </c>
      <c r="O494" s="37">
        <v>36906.230000000003</v>
      </c>
      <c r="P494" s="37">
        <v>31256.230000000003</v>
      </c>
      <c r="Q494" s="37">
        <v>31256.230000000003</v>
      </c>
      <c r="R494" s="37">
        <v>31256.230000000003</v>
      </c>
      <c r="S494" s="37">
        <v>31256.230000000003</v>
      </c>
    </row>
    <row r="495" spans="1:19">
      <c r="B495" s="6">
        <v>2005</v>
      </c>
      <c r="C495" s="37">
        <v>16669.939999999999</v>
      </c>
      <c r="D495" s="37">
        <v>16669.939999999999</v>
      </c>
      <c r="E495" s="37">
        <v>16669.939999999999</v>
      </c>
      <c r="F495" s="37">
        <v>16669.939999999999</v>
      </c>
      <c r="G495" s="37">
        <v>16669.939999999999</v>
      </c>
      <c r="H495" s="37">
        <v>16669.939999999999</v>
      </c>
      <c r="I495" s="37">
        <v>16669.939999999999</v>
      </c>
      <c r="J495" s="37">
        <v>16669.939999999999</v>
      </c>
      <c r="K495" s="37">
        <v>16669.939999999999</v>
      </c>
      <c r="L495" s="37">
        <v>16669.939999999999</v>
      </c>
      <c r="M495" s="37">
        <v>16669.939999999999</v>
      </c>
      <c r="N495" s="37">
        <v>4309.9399999999987</v>
      </c>
      <c r="O495" s="37">
        <v>4309.9399999999987</v>
      </c>
      <c r="P495" s="37">
        <v>4309.9399999999987</v>
      </c>
      <c r="Q495" s="37">
        <v>4309.9399999999987</v>
      </c>
      <c r="R495" s="37">
        <v>4309.9399999999987</v>
      </c>
      <c r="S495" s="37">
        <v>4309.9399999999987</v>
      </c>
    </row>
    <row r="496" spans="1:19">
      <c r="B496" s="6">
        <v>2004</v>
      </c>
      <c r="C496" s="37">
        <v>11304.48</v>
      </c>
      <c r="D496" s="37">
        <v>11304.48</v>
      </c>
      <c r="E496" s="37">
        <v>11304.48</v>
      </c>
      <c r="F496" s="37">
        <v>11304.48</v>
      </c>
      <c r="G496" s="37">
        <v>11304.48</v>
      </c>
      <c r="H496" s="37">
        <v>11304.48</v>
      </c>
      <c r="I496" s="37">
        <v>11304.48</v>
      </c>
      <c r="J496" s="37">
        <v>11304.48</v>
      </c>
      <c r="K496" s="37">
        <v>11304.48</v>
      </c>
      <c r="L496" s="37">
        <v>11304.48</v>
      </c>
      <c r="M496" s="37">
        <v>11304.48</v>
      </c>
      <c r="N496" s="37">
        <v>2802.53</v>
      </c>
      <c r="O496" s="37">
        <v>2072.5300000000002</v>
      </c>
      <c r="P496" s="37">
        <v>2072.5300000000002</v>
      </c>
      <c r="Q496" s="37">
        <v>2072.5300000000002</v>
      </c>
      <c r="R496" s="37">
        <v>2072.5300000000002</v>
      </c>
      <c r="S496" s="37">
        <v>2072.5300000000002</v>
      </c>
    </row>
    <row r="497" spans="2:19">
      <c r="B497" s="6">
        <v>2003</v>
      </c>
      <c r="C497" s="37">
        <v>21712.619999999988</v>
      </c>
      <c r="D497" s="37">
        <v>21712.62</v>
      </c>
      <c r="E497" s="37">
        <v>21712.62</v>
      </c>
      <c r="F497" s="37">
        <v>21712.62</v>
      </c>
      <c r="G497" s="37">
        <v>21712.62</v>
      </c>
      <c r="H497" s="37">
        <v>21712.62</v>
      </c>
      <c r="I497" s="37">
        <v>21712.62</v>
      </c>
      <c r="J497" s="37">
        <v>21712.62</v>
      </c>
      <c r="K497" s="37">
        <v>21712.62</v>
      </c>
      <c r="L497" s="37">
        <v>21712.62</v>
      </c>
      <c r="M497" s="37">
        <v>21712.62</v>
      </c>
      <c r="N497" s="37">
        <v>11099.619999999999</v>
      </c>
      <c r="O497" s="37">
        <v>11099.619999999999</v>
      </c>
      <c r="P497" s="37">
        <v>11099.619999999999</v>
      </c>
      <c r="Q497" s="37">
        <v>11099.619999999999</v>
      </c>
      <c r="R497" s="37">
        <v>11099.619999999999</v>
      </c>
      <c r="S497" s="37">
        <v>11099.619999999999</v>
      </c>
    </row>
    <row r="498" spans="2:19">
      <c r="B498" s="6">
        <v>2002</v>
      </c>
      <c r="C498" s="37">
        <v>10764.099999999999</v>
      </c>
      <c r="D498" s="37">
        <v>10764.1</v>
      </c>
      <c r="E498" s="37">
        <v>10764.1</v>
      </c>
      <c r="F498" s="37">
        <v>10764.1</v>
      </c>
      <c r="G498" s="37">
        <v>10764.1</v>
      </c>
      <c r="H498" s="37">
        <v>10764.1</v>
      </c>
      <c r="I498" s="37">
        <v>10764.1</v>
      </c>
      <c r="J498" s="37">
        <v>10764.1</v>
      </c>
      <c r="K498" s="37">
        <v>10764.1</v>
      </c>
      <c r="L498" s="37">
        <v>10764.1</v>
      </c>
      <c r="M498" s="37">
        <v>10764.1</v>
      </c>
      <c r="N498" s="37">
        <v>5438.1</v>
      </c>
      <c r="O498" s="37">
        <v>5438.1</v>
      </c>
      <c r="P498" s="37">
        <v>5438.1</v>
      </c>
      <c r="Q498" s="37">
        <v>5438.1</v>
      </c>
      <c r="R498" s="37">
        <v>5438.1</v>
      </c>
      <c r="S498" s="37">
        <v>5438.1</v>
      </c>
    </row>
    <row r="499" spans="2:19">
      <c r="B499" s="6">
        <v>2001</v>
      </c>
      <c r="C499" s="37">
        <v>2822.9699999999993</v>
      </c>
      <c r="D499" s="37">
        <v>2822.97</v>
      </c>
      <c r="E499" s="37">
        <v>2822.97</v>
      </c>
      <c r="F499" s="37">
        <v>2822.97</v>
      </c>
      <c r="G499" s="37">
        <v>2822.97</v>
      </c>
      <c r="H499" s="37">
        <v>2822.97</v>
      </c>
      <c r="I499" s="37">
        <v>2822.97</v>
      </c>
      <c r="J499" s="37">
        <v>2822.97</v>
      </c>
      <c r="K499" s="37">
        <v>2822.97</v>
      </c>
      <c r="L499" s="37">
        <v>2822.97</v>
      </c>
      <c r="M499" s="37">
        <v>2822.97</v>
      </c>
      <c r="N499" s="37">
        <v>1321.99</v>
      </c>
      <c r="O499" s="37">
        <v>1321.99</v>
      </c>
      <c r="P499" s="37">
        <v>1321.99</v>
      </c>
      <c r="Q499" s="37">
        <v>1321.99</v>
      </c>
      <c r="R499" s="37">
        <v>1321.99</v>
      </c>
      <c r="S499" s="37">
        <v>1321.99</v>
      </c>
    </row>
    <row r="500" spans="2:19">
      <c r="B500" s="6">
        <v>2000</v>
      </c>
      <c r="C500" s="37">
        <v>27212.410000000014</v>
      </c>
      <c r="D500" s="37">
        <v>27212.41</v>
      </c>
      <c r="E500" s="37">
        <v>27212.41</v>
      </c>
      <c r="F500" s="37">
        <v>27212.41</v>
      </c>
      <c r="G500" s="37">
        <v>27212.41</v>
      </c>
      <c r="H500" s="37">
        <v>27212.41</v>
      </c>
      <c r="I500" s="37">
        <v>27212.41</v>
      </c>
      <c r="J500" s="37">
        <v>27212.41</v>
      </c>
      <c r="K500" s="37">
        <v>27212.41</v>
      </c>
      <c r="L500" s="37">
        <v>27212.41</v>
      </c>
      <c r="M500" s="37">
        <v>27212.41</v>
      </c>
      <c r="N500" s="37">
        <v>16339.41</v>
      </c>
      <c r="O500" s="37">
        <v>16339.41</v>
      </c>
      <c r="P500" s="37">
        <v>16339.41</v>
      </c>
      <c r="Q500" s="37">
        <v>16339.41</v>
      </c>
      <c r="R500" s="37">
        <v>16339.41</v>
      </c>
      <c r="S500" s="37">
        <v>16339.41</v>
      </c>
    </row>
    <row r="501" spans="2:19">
      <c r="B501" s="6">
        <v>1999</v>
      </c>
      <c r="C501" s="37">
        <v>10686.359999999999</v>
      </c>
      <c r="D501" s="37">
        <v>10686.36</v>
      </c>
      <c r="E501" s="37">
        <v>10686.36</v>
      </c>
      <c r="F501" s="37">
        <v>10686.36</v>
      </c>
      <c r="G501" s="37">
        <v>10686.36</v>
      </c>
      <c r="H501" s="37">
        <v>10686.36</v>
      </c>
      <c r="I501" s="37">
        <v>10686.36</v>
      </c>
      <c r="J501" s="37">
        <v>10686.36</v>
      </c>
      <c r="K501" s="37">
        <v>10686.36</v>
      </c>
      <c r="L501" s="37">
        <v>10686.36</v>
      </c>
      <c r="M501" s="37">
        <v>10686.36</v>
      </c>
      <c r="N501" s="37">
        <v>5612.3600000000006</v>
      </c>
      <c r="O501" s="37">
        <v>5612.3600000000006</v>
      </c>
      <c r="P501" s="37">
        <v>5612.3600000000006</v>
      </c>
      <c r="Q501" s="37">
        <v>5612.3600000000006</v>
      </c>
      <c r="R501" s="37">
        <v>5612.3600000000006</v>
      </c>
      <c r="S501" s="37">
        <v>5612.3600000000006</v>
      </c>
    </row>
    <row r="502" spans="2:19">
      <c r="B502" s="6">
        <v>1998</v>
      </c>
      <c r="C502" s="37">
        <v>8307.19</v>
      </c>
      <c r="D502" s="37">
        <v>8307.19</v>
      </c>
      <c r="E502" s="37">
        <v>8307.19</v>
      </c>
      <c r="F502" s="37">
        <v>8307.19</v>
      </c>
      <c r="G502" s="37">
        <v>8307.19</v>
      </c>
      <c r="H502" s="37">
        <v>8307.19</v>
      </c>
      <c r="I502" s="37">
        <v>8307.19</v>
      </c>
      <c r="J502" s="37">
        <v>8307.19</v>
      </c>
      <c r="K502" s="37">
        <v>8307.19</v>
      </c>
      <c r="L502" s="37">
        <v>8307.19</v>
      </c>
      <c r="M502" s="37">
        <v>8307.19</v>
      </c>
      <c r="N502" s="37">
        <v>7985.1900000000005</v>
      </c>
      <c r="O502" s="37">
        <v>7985.1900000000005</v>
      </c>
      <c r="P502" s="37">
        <v>6854.1900000000005</v>
      </c>
      <c r="Q502" s="37">
        <v>6854.1900000000005</v>
      </c>
      <c r="R502" s="37">
        <v>6854.1900000000005</v>
      </c>
      <c r="S502" s="37">
        <v>6854.1900000000005</v>
      </c>
    </row>
    <row r="503" spans="2:19">
      <c r="B503" s="6">
        <v>1997</v>
      </c>
      <c r="C503" s="37">
        <v>33947.019999999997</v>
      </c>
      <c r="D503" s="37">
        <v>33947.019999999997</v>
      </c>
      <c r="E503" s="37">
        <v>33947.019999999997</v>
      </c>
      <c r="F503" s="37">
        <v>33947.019999999997</v>
      </c>
      <c r="G503" s="37">
        <v>33947.019999999997</v>
      </c>
      <c r="H503" s="37">
        <v>33947.019999999997</v>
      </c>
      <c r="I503" s="37">
        <v>33947.019999999997</v>
      </c>
      <c r="J503" s="37">
        <v>33947.019999999997</v>
      </c>
      <c r="K503" s="37">
        <v>33947.019999999997</v>
      </c>
      <c r="L503" s="37">
        <v>33947.019999999997</v>
      </c>
      <c r="M503" s="37">
        <v>33947.019999999997</v>
      </c>
      <c r="N503" s="37">
        <v>32563.019999999997</v>
      </c>
      <c r="O503" s="37">
        <v>32563.019999999997</v>
      </c>
      <c r="P503" s="37">
        <v>32563.019999999997</v>
      </c>
      <c r="Q503" s="37">
        <v>32563.019999999997</v>
      </c>
      <c r="R503" s="37">
        <v>32563.019999999997</v>
      </c>
      <c r="S503" s="37">
        <v>32563.019999999997</v>
      </c>
    </row>
    <row r="504" spans="2:19">
      <c r="B504" s="6">
        <v>1996</v>
      </c>
      <c r="C504" s="37">
        <v>11112.910000000002</v>
      </c>
      <c r="D504" s="37">
        <v>11112.91</v>
      </c>
      <c r="E504" s="37">
        <v>11112.91</v>
      </c>
      <c r="F504" s="37">
        <v>11112.91</v>
      </c>
      <c r="G504" s="37">
        <v>11112.91</v>
      </c>
      <c r="H504" s="37">
        <v>11112.91</v>
      </c>
      <c r="I504" s="37">
        <v>11112.91</v>
      </c>
      <c r="J504" s="37">
        <v>11112.91</v>
      </c>
      <c r="K504" s="37">
        <v>11112.91</v>
      </c>
      <c r="L504" s="37">
        <v>11112.91</v>
      </c>
      <c r="M504" s="37">
        <v>11112.91</v>
      </c>
      <c r="N504" s="37">
        <v>5810.91</v>
      </c>
      <c r="O504" s="37">
        <v>5810.91</v>
      </c>
      <c r="P504" s="37">
        <v>5810.91</v>
      </c>
      <c r="Q504" s="37">
        <v>5810.91</v>
      </c>
      <c r="R504" s="37">
        <v>5810.91</v>
      </c>
      <c r="S504" s="37">
        <v>5810.91</v>
      </c>
    </row>
    <row r="505" spans="2:19">
      <c r="B505" s="6">
        <v>1995</v>
      </c>
      <c r="C505" s="37">
        <v>8163.6500000000015</v>
      </c>
      <c r="D505" s="37">
        <v>8163.65</v>
      </c>
      <c r="E505" s="37">
        <v>8163.65</v>
      </c>
      <c r="F505" s="37">
        <v>8163.65</v>
      </c>
      <c r="G505" s="37">
        <v>8163.65</v>
      </c>
      <c r="H505" s="37">
        <v>8163.65</v>
      </c>
      <c r="I505" s="37">
        <v>8163.65</v>
      </c>
      <c r="J505" s="37">
        <v>8163.65</v>
      </c>
      <c r="K505" s="37">
        <v>8163.65</v>
      </c>
      <c r="L505" s="37">
        <v>8163.65</v>
      </c>
      <c r="M505" s="37">
        <v>8163.65</v>
      </c>
      <c r="N505" s="37">
        <v>5811.65</v>
      </c>
      <c r="O505" s="37">
        <v>5811.65</v>
      </c>
      <c r="P505" s="37">
        <v>5811.65</v>
      </c>
      <c r="Q505" s="37">
        <v>5811.65</v>
      </c>
      <c r="R505" s="37">
        <v>5811.65</v>
      </c>
      <c r="S505" s="37">
        <v>5811.65</v>
      </c>
    </row>
    <row r="506" spans="2:19">
      <c r="B506" s="6">
        <v>1994</v>
      </c>
      <c r="C506" s="37">
        <v>15696.64</v>
      </c>
      <c r="D506" s="37">
        <v>15696.64</v>
      </c>
      <c r="E506" s="37">
        <v>15696.64</v>
      </c>
      <c r="F506" s="37">
        <v>15696.64</v>
      </c>
      <c r="G506" s="37">
        <v>15696.64</v>
      </c>
      <c r="H506" s="37">
        <v>15696.64</v>
      </c>
      <c r="I506" s="37">
        <v>15696.64</v>
      </c>
      <c r="J506" s="37">
        <v>15696.64</v>
      </c>
      <c r="K506" s="37">
        <v>15696.64</v>
      </c>
      <c r="L506" s="37">
        <v>15696.64</v>
      </c>
      <c r="M506" s="37">
        <v>15696.64</v>
      </c>
      <c r="N506" s="37">
        <v>14347.64</v>
      </c>
      <c r="O506" s="37">
        <v>14347.64</v>
      </c>
      <c r="P506" s="37">
        <v>14347.64</v>
      </c>
      <c r="Q506" s="37">
        <v>14347.64</v>
      </c>
      <c r="R506" s="37">
        <v>14347.64</v>
      </c>
      <c r="S506" s="37">
        <v>14347.64</v>
      </c>
    </row>
    <row r="507" spans="2:19">
      <c r="B507" s="6">
        <v>1993</v>
      </c>
      <c r="C507" s="37">
        <v>8822.07</v>
      </c>
      <c r="D507" s="37">
        <v>8822.07</v>
      </c>
      <c r="E507" s="37">
        <v>8822.07</v>
      </c>
      <c r="F507" s="37">
        <v>8822.07</v>
      </c>
      <c r="G507" s="37">
        <v>8822.07</v>
      </c>
      <c r="H507" s="37">
        <v>8822.07</v>
      </c>
      <c r="I507" s="37">
        <v>8822.07</v>
      </c>
      <c r="J507" s="37">
        <v>8822.07</v>
      </c>
      <c r="K507" s="37">
        <v>8822.07</v>
      </c>
      <c r="L507" s="37">
        <v>8822.07</v>
      </c>
      <c r="M507" s="37">
        <v>8822.07</v>
      </c>
      <c r="N507" s="37">
        <v>1072.07</v>
      </c>
      <c r="O507" s="37">
        <v>1072.07</v>
      </c>
      <c r="P507" s="37">
        <v>1072.07</v>
      </c>
      <c r="Q507" s="37">
        <v>1072.07</v>
      </c>
      <c r="R507" s="37">
        <v>1072.07</v>
      </c>
      <c r="S507" s="37">
        <v>1072.07</v>
      </c>
    </row>
    <row r="508" spans="2:19">
      <c r="B508" s="6">
        <v>1992</v>
      </c>
      <c r="C508" s="37">
        <v>1343.2400000000002</v>
      </c>
      <c r="D508" s="37">
        <v>1343.24</v>
      </c>
      <c r="E508" s="37">
        <v>1343.24</v>
      </c>
      <c r="F508" s="37">
        <v>1343.24</v>
      </c>
      <c r="G508" s="37">
        <v>1343.24</v>
      </c>
      <c r="H508" s="37">
        <v>1343.24</v>
      </c>
      <c r="I508" s="37">
        <v>1343.24</v>
      </c>
      <c r="J508" s="37">
        <v>1343.24</v>
      </c>
      <c r="K508" s="37">
        <v>1343.24</v>
      </c>
      <c r="L508" s="37">
        <v>1343.24</v>
      </c>
      <c r="M508" s="37">
        <v>1343.24</v>
      </c>
      <c r="N508" s="37">
        <v>463.91</v>
      </c>
      <c r="O508" s="37">
        <v>463.91</v>
      </c>
      <c r="P508" s="37">
        <v>463.91</v>
      </c>
      <c r="Q508" s="37">
        <v>463.91</v>
      </c>
      <c r="R508" s="37">
        <v>463.91</v>
      </c>
      <c r="S508" s="37">
        <v>463.91</v>
      </c>
    </row>
    <row r="509" spans="2:19">
      <c r="B509" s="6">
        <v>1991</v>
      </c>
      <c r="C509" s="37">
        <v>2194.5699999999997</v>
      </c>
      <c r="D509" s="37">
        <v>2194.5700000000002</v>
      </c>
      <c r="E509" s="37">
        <v>2194.5700000000002</v>
      </c>
      <c r="F509" s="37">
        <v>2194.5700000000002</v>
      </c>
      <c r="G509" s="37">
        <v>2194.5700000000002</v>
      </c>
      <c r="H509" s="37">
        <v>2194.5700000000002</v>
      </c>
      <c r="I509" s="37">
        <v>2194.5700000000002</v>
      </c>
      <c r="J509" s="37">
        <v>2194.5700000000002</v>
      </c>
      <c r="K509" s="37">
        <v>2194.5700000000002</v>
      </c>
      <c r="L509" s="37">
        <v>2194.5700000000002</v>
      </c>
      <c r="M509" s="37">
        <v>2194.5700000000002</v>
      </c>
      <c r="N509" s="37">
        <v>936.1</v>
      </c>
      <c r="O509" s="37">
        <v>936.1</v>
      </c>
      <c r="P509" s="37">
        <v>936.1</v>
      </c>
      <c r="Q509" s="37">
        <v>936.1</v>
      </c>
      <c r="R509" s="37">
        <v>936.1</v>
      </c>
      <c r="S509" s="37">
        <v>936.1</v>
      </c>
    </row>
    <row r="510" spans="2:19">
      <c r="B510" s="6">
        <v>1990</v>
      </c>
      <c r="C510" s="37">
        <v>1667.5099999999998</v>
      </c>
      <c r="D510" s="37">
        <v>1667.51</v>
      </c>
      <c r="E510" s="37">
        <v>1667.51</v>
      </c>
      <c r="F510" s="37">
        <v>1667.51</v>
      </c>
      <c r="G510" s="37">
        <v>1667.51</v>
      </c>
      <c r="H510" s="37">
        <v>1667.51</v>
      </c>
      <c r="I510" s="37">
        <v>1667.51</v>
      </c>
      <c r="J510" s="37">
        <v>1667.51</v>
      </c>
      <c r="K510" s="37">
        <v>1667.51</v>
      </c>
      <c r="L510" s="37">
        <v>1667.51</v>
      </c>
      <c r="M510" s="37">
        <v>1667.51</v>
      </c>
      <c r="N510" s="37">
        <v>582.21</v>
      </c>
      <c r="O510" s="37">
        <v>582.21</v>
      </c>
      <c r="P510" s="37">
        <v>582.21</v>
      </c>
      <c r="Q510" s="37">
        <v>582.21</v>
      </c>
      <c r="R510" s="37">
        <v>582.21</v>
      </c>
      <c r="S510" s="37">
        <v>582.21</v>
      </c>
    </row>
    <row r="511" spans="2:19">
      <c r="B511" s="6">
        <v>1989</v>
      </c>
      <c r="C511" s="37">
        <v>11768.649999999998</v>
      </c>
      <c r="D511" s="37">
        <v>11768.65</v>
      </c>
      <c r="E511" s="37">
        <v>11768.65</v>
      </c>
      <c r="F511" s="37">
        <v>11768.65</v>
      </c>
      <c r="G511" s="37">
        <v>11768.65</v>
      </c>
      <c r="H511" s="37">
        <v>11768.65</v>
      </c>
      <c r="I511" s="37">
        <v>11768.65</v>
      </c>
      <c r="J511" s="37">
        <v>11768.65</v>
      </c>
      <c r="K511" s="37">
        <v>11768.65</v>
      </c>
      <c r="L511" s="37">
        <v>11768.65</v>
      </c>
      <c r="M511" s="37">
        <v>11768.65</v>
      </c>
      <c r="N511" s="37">
        <v>4901.28</v>
      </c>
      <c r="O511" s="37">
        <v>4901.28</v>
      </c>
      <c r="P511" s="37">
        <v>4901.28</v>
      </c>
      <c r="Q511" s="37">
        <v>4901.28</v>
      </c>
      <c r="R511" s="37">
        <v>4901.28</v>
      </c>
      <c r="S511" s="37">
        <v>4901.28</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42818.369999999995</v>
      </c>
      <c r="D513" s="37">
        <v>42818.37</v>
      </c>
      <c r="E513" s="37">
        <v>42818.37</v>
      </c>
      <c r="F513" s="37">
        <v>42818.37</v>
      </c>
      <c r="G513" s="37">
        <v>42818.37</v>
      </c>
      <c r="H513" s="37">
        <v>42818.37</v>
      </c>
      <c r="I513" s="37">
        <v>42818.37</v>
      </c>
      <c r="J513" s="37">
        <v>42818.37</v>
      </c>
      <c r="K513" s="37">
        <v>42818.37</v>
      </c>
      <c r="L513" s="37">
        <v>42818.37</v>
      </c>
      <c r="M513" s="37">
        <v>42818.37</v>
      </c>
      <c r="N513" s="37">
        <v>40864.07</v>
      </c>
      <c r="O513" s="37">
        <v>40864.07</v>
      </c>
      <c r="P513" s="37">
        <v>40864.07</v>
      </c>
      <c r="Q513" s="37">
        <v>40864.07</v>
      </c>
      <c r="R513" s="37">
        <v>40864.07</v>
      </c>
      <c r="S513" s="37">
        <v>40864.07</v>
      </c>
    </row>
    <row r="514" spans="2:19">
      <c r="B514" s="6">
        <v>1986</v>
      </c>
      <c r="C514" s="37">
        <v>3050.74</v>
      </c>
      <c r="D514" s="37">
        <v>3050.74</v>
      </c>
      <c r="E514" s="37">
        <v>3050.74</v>
      </c>
      <c r="F514" s="37">
        <v>3050.74</v>
      </c>
      <c r="G514" s="37">
        <v>3050.74</v>
      </c>
      <c r="H514" s="37">
        <v>3050.74</v>
      </c>
      <c r="I514" s="37">
        <v>3050.74</v>
      </c>
      <c r="J514" s="37">
        <v>3050.74</v>
      </c>
      <c r="K514" s="37">
        <v>3050.74</v>
      </c>
      <c r="L514" s="37">
        <v>3050.74</v>
      </c>
      <c r="M514" s="37">
        <v>3050.74</v>
      </c>
      <c r="N514" s="37">
        <v>356.95</v>
      </c>
      <c r="O514" s="37">
        <v>356.95</v>
      </c>
      <c r="P514" s="37">
        <v>356.95</v>
      </c>
      <c r="Q514" s="37">
        <v>356.95</v>
      </c>
      <c r="R514" s="37">
        <v>356.95</v>
      </c>
      <c r="S514" s="37">
        <v>356.95</v>
      </c>
    </row>
    <row r="515" spans="2:19">
      <c r="B515" s="6">
        <v>1985</v>
      </c>
      <c r="C515" s="37">
        <v>1126.4100000000001</v>
      </c>
      <c r="D515" s="37">
        <v>1126.4100000000001</v>
      </c>
      <c r="E515" s="37">
        <v>1126.4100000000001</v>
      </c>
      <c r="F515" s="37">
        <v>1126.4100000000001</v>
      </c>
      <c r="G515" s="37">
        <v>1126.4100000000001</v>
      </c>
      <c r="H515" s="37">
        <v>1126.4100000000001</v>
      </c>
      <c r="I515" s="37">
        <v>1126.4100000000001</v>
      </c>
      <c r="J515" s="37">
        <v>1126.4100000000001</v>
      </c>
      <c r="K515" s="37">
        <v>1126.4100000000001</v>
      </c>
      <c r="L515" s="37">
        <v>1126.4100000000001</v>
      </c>
      <c r="M515" s="37">
        <v>1126.4100000000001</v>
      </c>
      <c r="N515" s="37">
        <v>0</v>
      </c>
      <c r="O515" s="37">
        <v>0</v>
      </c>
      <c r="P515" s="37">
        <v>0</v>
      </c>
      <c r="Q515" s="37">
        <v>0</v>
      </c>
      <c r="R515" s="37">
        <v>0</v>
      </c>
      <c r="S515" s="37">
        <v>0</v>
      </c>
    </row>
    <row r="516" spans="2:19">
      <c r="B516" s="6">
        <v>1984</v>
      </c>
      <c r="C516" s="37">
        <v>793.27</v>
      </c>
      <c r="D516" s="37">
        <v>793.27</v>
      </c>
      <c r="E516" s="37">
        <v>793.27</v>
      </c>
      <c r="F516" s="37">
        <v>793.27</v>
      </c>
      <c r="G516" s="37">
        <v>793.27</v>
      </c>
      <c r="H516" s="37">
        <v>793.27</v>
      </c>
      <c r="I516" s="37">
        <v>793.27</v>
      </c>
      <c r="J516" s="37">
        <v>793.27</v>
      </c>
      <c r="K516" s="37">
        <v>793.27</v>
      </c>
      <c r="L516" s="37">
        <v>793.27</v>
      </c>
      <c r="M516" s="37">
        <v>793.27</v>
      </c>
      <c r="N516" s="37">
        <v>0</v>
      </c>
      <c r="O516" s="37">
        <v>0</v>
      </c>
      <c r="P516" s="37">
        <v>0</v>
      </c>
      <c r="Q516" s="37">
        <v>0</v>
      </c>
      <c r="R516" s="37">
        <v>0</v>
      </c>
      <c r="S516" s="37">
        <v>0</v>
      </c>
    </row>
    <row r="517" spans="2:19">
      <c r="B517" s="6">
        <v>1983</v>
      </c>
      <c r="C517" s="37">
        <v>658.04</v>
      </c>
      <c r="D517" s="37">
        <v>658.04</v>
      </c>
      <c r="E517" s="37">
        <v>658.04</v>
      </c>
      <c r="F517" s="37">
        <v>658.04</v>
      </c>
      <c r="G517" s="37">
        <v>658.04</v>
      </c>
      <c r="H517" s="37">
        <v>658.04</v>
      </c>
      <c r="I517" s="37">
        <v>658.04</v>
      </c>
      <c r="J517" s="37">
        <v>658.04</v>
      </c>
      <c r="K517" s="37">
        <v>658.04</v>
      </c>
      <c r="L517" s="37">
        <v>658.04</v>
      </c>
      <c r="M517" s="37">
        <v>658.04</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550.17999999999995</v>
      </c>
      <c r="D520" s="37">
        <v>550.17999999999995</v>
      </c>
      <c r="E520" s="37">
        <v>550.17999999999995</v>
      </c>
      <c r="F520" s="37">
        <v>550.17999999999995</v>
      </c>
      <c r="G520" s="37">
        <v>550.17999999999995</v>
      </c>
      <c r="H520" s="37">
        <v>550.17999999999995</v>
      </c>
      <c r="I520" s="37">
        <v>550.17999999999995</v>
      </c>
      <c r="J520" s="37">
        <v>550.17999999999995</v>
      </c>
      <c r="K520" s="37">
        <v>550.17999999999995</v>
      </c>
      <c r="L520" s="37">
        <v>550.17999999999995</v>
      </c>
      <c r="M520" s="37">
        <v>550.17999999999995</v>
      </c>
      <c r="N520" s="37">
        <v>0</v>
      </c>
      <c r="O520" s="37">
        <v>0</v>
      </c>
      <c r="P520" s="37">
        <v>0</v>
      </c>
      <c r="Q520" s="37">
        <v>0</v>
      </c>
      <c r="R520" s="37">
        <v>0</v>
      </c>
      <c r="S520" s="37">
        <v>0</v>
      </c>
    </row>
    <row r="521" spans="2:19">
      <c r="B521" s="6">
        <v>1979</v>
      </c>
      <c r="C521" s="37">
        <v>1301.8300000000004</v>
      </c>
      <c r="D521" s="37">
        <v>1301.83</v>
      </c>
      <c r="E521" s="37">
        <v>1301.83</v>
      </c>
      <c r="F521" s="37">
        <v>1301.83</v>
      </c>
      <c r="G521" s="37">
        <v>1301.83</v>
      </c>
      <c r="H521" s="37">
        <v>1301.83</v>
      </c>
      <c r="I521" s="37">
        <v>1301.83</v>
      </c>
      <c r="J521" s="37">
        <v>1301.83</v>
      </c>
      <c r="K521" s="37">
        <v>1301.83</v>
      </c>
      <c r="L521" s="37">
        <v>1301.83</v>
      </c>
      <c r="M521" s="37">
        <v>1301.83</v>
      </c>
      <c r="N521" s="37">
        <v>1231.93</v>
      </c>
      <c r="O521" s="37">
        <v>1231.93</v>
      </c>
      <c r="P521" s="37">
        <v>1231.93</v>
      </c>
      <c r="Q521" s="37">
        <v>1231.93</v>
      </c>
      <c r="R521" s="37">
        <v>1231.93</v>
      </c>
      <c r="S521" s="37">
        <v>1231.93</v>
      </c>
    </row>
    <row r="522" spans="2:19">
      <c r="B522" s="6">
        <v>1978</v>
      </c>
      <c r="C522" s="37">
        <v>99.97</v>
      </c>
      <c r="D522" s="37">
        <v>99.97</v>
      </c>
      <c r="E522" s="37">
        <v>99.97</v>
      </c>
      <c r="F522" s="37">
        <v>99.97</v>
      </c>
      <c r="G522" s="37">
        <v>99.97</v>
      </c>
      <c r="H522" s="37">
        <v>99.97</v>
      </c>
      <c r="I522" s="37">
        <v>99.97</v>
      </c>
      <c r="J522" s="37">
        <v>99.97</v>
      </c>
      <c r="K522" s="37">
        <v>99.97</v>
      </c>
      <c r="L522" s="37">
        <v>99.97</v>
      </c>
      <c r="M522" s="37">
        <v>99.97</v>
      </c>
      <c r="N522" s="37">
        <v>0</v>
      </c>
      <c r="O522" s="37">
        <v>0</v>
      </c>
      <c r="P522" s="37">
        <v>0</v>
      </c>
      <c r="Q522" s="37">
        <v>0</v>
      </c>
      <c r="R522" s="37">
        <v>0</v>
      </c>
      <c r="S522" s="37">
        <v>0</v>
      </c>
    </row>
    <row r="523" spans="2:19">
      <c r="B523" s="6">
        <v>1977</v>
      </c>
      <c r="C523" s="37">
        <v>601.34</v>
      </c>
      <c r="D523" s="37">
        <v>601.34</v>
      </c>
      <c r="E523" s="37">
        <v>601.34</v>
      </c>
      <c r="F523" s="37">
        <v>601.34</v>
      </c>
      <c r="G523" s="37">
        <v>601.34</v>
      </c>
      <c r="H523" s="37">
        <v>601.34</v>
      </c>
      <c r="I523" s="37">
        <v>601.34</v>
      </c>
      <c r="J523" s="37">
        <v>601.34</v>
      </c>
      <c r="K523" s="37">
        <v>601.34</v>
      </c>
      <c r="L523" s="37">
        <v>601.34</v>
      </c>
      <c r="M523" s="37">
        <v>601.34</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238.30999999999997</v>
      </c>
      <c r="D526" s="37">
        <v>238.31</v>
      </c>
      <c r="E526" s="37">
        <v>238.31</v>
      </c>
      <c r="F526" s="37">
        <v>238.31</v>
      </c>
      <c r="G526" s="37">
        <v>238.31</v>
      </c>
      <c r="H526" s="37">
        <v>238.31</v>
      </c>
      <c r="I526" s="37">
        <v>238.31</v>
      </c>
      <c r="J526" s="37">
        <v>238.31</v>
      </c>
      <c r="K526" s="37">
        <v>238.31</v>
      </c>
      <c r="L526" s="37">
        <v>238.31</v>
      </c>
      <c r="M526" s="37">
        <v>238.31</v>
      </c>
      <c r="N526" s="37">
        <v>101.65</v>
      </c>
      <c r="O526" s="37">
        <v>101.65</v>
      </c>
      <c r="P526" s="37">
        <v>101.65</v>
      </c>
      <c r="Q526" s="37">
        <v>101.65</v>
      </c>
      <c r="R526" s="37">
        <v>101.65</v>
      </c>
      <c r="S526" s="37">
        <v>101.65</v>
      </c>
    </row>
    <row r="527" spans="2:19">
      <c r="B527" s="6">
        <v>1973</v>
      </c>
      <c r="C527" s="37">
        <v>143.19999999999999</v>
      </c>
      <c r="D527" s="37">
        <v>143.19999999999999</v>
      </c>
      <c r="E527" s="37">
        <v>143.19999999999999</v>
      </c>
      <c r="F527" s="37">
        <v>143.19999999999999</v>
      </c>
      <c r="G527" s="37">
        <v>143.19999999999999</v>
      </c>
      <c r="H527" s="37">
        <v>143.19999999999999</v>
      </c>
      <c r="I527" s="37">
        <v>143.19999999999999</v>
      </c>
      <c r="J527" s="37">
        <v>143.19999999999999</v>
      </c>
      <c r="K527" s="37">
        <v>143.19999999999999</v>
      </c>
      <c r="L527" s="37">
        <v>143.19999999999999</v>
      </c>
      <c r="M527" s="37">
        <v>143.19999999999999</v>
      </c>
      <c r="N527" s="37">
        <v>0</v>
      </c>
      <c r="O527" s="37">
        <v>0</v>
      </c>
      <c r="P527" s="37">
        <v>0</v>
      </c>
      <c r="Q527" s="37">
        <v>0</v>
      </c>
      <c r="R527" s="37">
        <v>0</v>
      </c>
      <c r="S527" s="37">
        <v>0</v>
      </c>
    </row>
    <row r="528" spans="2:19">
      <c r="B528" s="6">
        <v>1972</v>
      </c>
      <c r="C528" s="37">
        <v>60.789999999999985</v>
      </c>
      <c r="D528" s="37">
        <v>60.79</v>
      </c>
      <c r="E528" s="37">
        <v>60.79</v>
      </c>
      <c r="F528" s="37">
        <v>60.79</v>
      </c>
      <c r="G528" s="37">
        <v>60.79</v>
      </c>
      <c r="H528" s="37">
        <v>60.79</v>
      </c>
      <c r="I528" s="37">
        <v>60.79</v>
      </c>
      <c r="J528" s="37">
        <v>60.79</v>
      </c>
      <c r="K528" s="37">
        <v>60.79</v>
      </c>
      <c r="L528" s="37">
        <v>60.79</v>
      </c>
      <c r="M528" s="37">
        <v>60.79</v>
      </c>
      <c r="N528" s="37">
        <v>60.79</v>
      </c>
      <c r="O528" s="37">
        <v>60.79</v>
      </c>
      <c r="P528" s="37">
        <v>60.79</v>
      </c>
      <c r="Q528" s="37">
        <v>60.79</v>
      </c>
      <c r="R528" s="37">
        <v>60.79</v>
      </c>
      <c r="S528" s="37">
        <v>60.79</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181.23</v>
      </c>
      <c r="D530" s="37">
        <v>181.23</v>
      </c>
      <c r="E530" s="37">
        <v>181.23</v>
      </c>
      <c r="F530" s="37">
        <v>181.23</v>
      </c>
      <c r="G530" s="37">
        <v>181.23</v>
      </c>
      <c r="H530" s="37">
        <v>181.23</v>
      </c>
      <c r="I530" s="37">
        <v>181.23</v>
      </c>
      <c r="J530" s="37">
        <v>181.23</v>
      </c>
      <c r="K530" s="37">
        <v>181.23</v>
      </c>
      <c r="L530" s="37">
        <v>181.23</v>
      </c>
      <c r="M530" s="37">
        <v>181.23</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401.31999999999994</v>
      </c>
      <c r="D541" s="37">
        <v>401.32</v>
      </c>
      <c r="E541" s="37">
        <v>401.32</v>
      </c>
      <c r="F541" s="37">
        <v>401.32</v>
      </c>
      <c r="G541" s="37">
        <v>401.32</v>
      </c>
      <c r="H541" s="37">
        <v>401.32</v>
      </c>
      <c r="I541" s="37">
        <v>401.32</v>
      </c>
      <c r="J541" s="37">
        <v>401.32</v>
      </c>
      <c r="K541" s="37">
        <v>401.32</v>
      </c>
      <c r="L541" s="37">
        <v>401.32</v>
      </c>
      <c r="M541" s="37">
        <v>401.32</v>
      </c>
      <c r="N541" s="37">
        <v>401.32</v>
      </c>
      <c r="O541" s="37">
        <v>401.32</v>
      </c>
      <c r="P541" s="37">
        <v>401.32</v>
      </c>
      <c r="Q541" s="37">
        <v>401.32</v>
      </c>
      <c r="R541" s="37">
        <v>401.32</v>
      </c>
      <c r="S541" s="37">
        <v>401.32</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233.49000000000004</v>
      </c>
      <c r="D550" s="37">
        <v>233.49</v>
      </c>
      <c r="E550" s="37">
        <v>233.49</v>
      </c>
      <c r="F550" s="37">
        <v>233.49</v>
      </c>
      <c r="G550" s="37">
        <v>233.49</v>
      </c>
      <c r="H550" s="37">
        <v>233.49</v>
      </c>
      <c r="I550" s="37">
        <v>233.49</v>
      </c>
      <c r="J550" s="37">
        <v>233.49</v>
      </c>
      <c r="K550" s="37">
        <v>233.49</v>
      </c>
      <c r="L550" s="37">
        <v>233.49</v>
      </c>
      <c r="M550" s="37">
        <v>233.49</v>
      </c>
      <c r="N550" s="37">
        <v>99.59</v>
      </c>
      <c r="O550" s="37">
        <v>99.59</v>
      </c>
      <c r="P550" s="37">
        <v>99.59</v>
      </c>
      <c r="Q550" s="37">
        <v>99.59</v>
      </c>
      <c r="R550" s="37">
        <v>99.59</v>
      </c>
      <c r="S550" s="37">
        <v>99.59</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185</v>
      </c>
      <c r="B571" s="7" t="s">
        <v>180</v>
      </c>
      <c r="C571" s="8">
        <f>SUM(C494:C570)</f>
        <v>303608.04999999987</v>
      </c>
      <c r="D571" s="8">
        <f>SUM(D493:D570)</f>
        <v>342290.11999999994</v>
      </c>
      <c r="E571" s="8">
        <f>SUM(E492:E570)</f>
        <v>351088.86999999994</v>
      </c>
      <c r="F571" s="8">
        <f>SUM(F491:F570)</f>
        <v>354430.47</v>
      </c>
      <c r="G571" s="8">
        <f>SUM(G490:G570)</f>
        <v>382836.77</v>
      </c>
      <c r="H571" s="8">
        <f>SUM(H484:H570)</f>
        <v>383923.73000000004</v>
      </c>
      <c r="I571" s="8">
        <f>SUM(I484:I570)</f>
        <v>387300.78</v>
      </c>
      <c r="J571" s="8">
        <f t="shared" ref="J571" si="7">SUM(J484:J570)</f>
        <v>398513.42000000004</v>
      </c>
      <c r="K571" s="8">
        <f>SUM(K484:K570)</f>
        <v>401473.58</v>
      </c>
      <c r="L571" s="8">
        <f t="shared" ref="L571" si="8">SUM(L484:L570)</f>
        <v>407849.33</v>
      </c>
      <c r="M571" s="8">
        <f>SUM(M484:M570)</f>
        <v>417536.48000000004</v>
      </c>
      <c r="N571" s="11">
        <f>SUM(N479:N570)</f>
        <v>323878.81000000006</v>
      </c>
      <c r="O571" s="11">
        <f>SUM(O479:O570)</f>
        <v>406748.81000000006</v>
      </c>
      <c r="P571" s="11">
        <f>SUM(P479:P570)</f>
        <v>391314.21000000008</v>
      </c>
      <c r="Q571" s="11">
        <f>SUM(Q479:Q570)</f>
        <v>434020.21000000008</v>
      </c>
      <c r="R571" s="11">
        <f>SUM(R478:R570)</f>
        <v>439648.21000000008</v>
      </c>
      <c r="S571" s="11">
        <f>SUM(S478:S570)</f>
        <v>443530.17000000004</v>
      </c>
    </row>
    <row r="572" spans="1:19">
      <c r="A572" s="76"/>
      <c r="B572" s="7"/>
      <c r="C572" s="8"/>
      <c r="D572" s="8"/>
      <c r="E572" s="8"/>
      <c r="F572" s="8"/>
      <c r="G572" s="8"/>
      <c r="H572" s="8"/>
      <c r="I572" s="8"/>
      <c r="J572" s="8"/>
      <c r="K572" s="8"/>
      <c r="L572" s="8"/>
      <c r="M572" s="10"/>
    </row>
    <row r="573" spans="1:19">
      <c r="A573" s="77" t="s">
        <v>186</v>
      </c>
      <c r="B573" s="6">
        <v>2022</v>
      </c>
      <c r="C573" s="36"/>
      <c r="D573" s="36"/>
      <c r="E573" s="36"/>
      <c r="F573" s="36"/>
      <c r="G573" s="36"/>
      <c r="H573" s="36"/>
      <c r="I573" s="36"/>
      <c r="J573" s="36"/>
      <c r="K573" s="36"/>
      <c r="L573" s="36"/>
      <c r="M573" s="36"/>
      <c r="N573" s="36"/>
      <c r="O573" s="36"/>
      <c r="P573" s="36"/>
      <c r="Q573" s="36"/>
      <c r="R573" s="74"/>
      <c r="S573" s="37">
        <v>21641.289999999997</v>
      </c>
    </row>
    <row r="574" spans="1:19">
      <c r="A574" s="38"/>
      <c r="B574" s="6">
        <v>2021</v>
      </c>
      <c r="C574" s="36"/>
      <c r="D574" s="36"/>
      <c r="E574" s="36"/>
      <c r="F574" s="36"/>
      <c r="G574" s="36"/>
      <c r="H574" s="36"/>
      <c r="I574" s="36"/>
      <c r="J574" s="36"/>
      <c r="K574" s="36"/>
      <c r="L574" s="36"/>
      <c r="M574" s="36"/>
      <c r="N574" s="36"/>
      <c r="O574" s="36"/>
      <c r="P574" s="36"/>
      <c r="Q574" s="36"/>
      <c r="R574" s="37">
        <v>75223</v>
      </c>
      <c r="S574" s="37">
        <v>75223</v>
      </c>
    </row>
    <row r="575" spans="1:19">
      <c r="B575" s="6">
        <v>2020</v>
      </c>
      <c r="C575" s="36"/>
      <c r="D575" s="36"/>
      <c r="E575" s="36"/>
      <c r="F575" s="36"/>
      <c r="G575" s="36"/>
      <c r="H575" s="36"/>
      <c r="I575" s="36"/>
      <c r="J575" s="36"/>
      <c r="K575" s="36"/>
      <c r="L575" s="36"/>
      <c r="M575" s="36"/>
      <c r="N575" s="36"/>
      <c r="O575" s="36"/>
      <c r="P575" s="36"/>
      <c r="Q575" s="37">
        <v>148965</v>
      </c>
      <c r="R575" s="37">
        <v>148965</v>
      </c>
      <c r="S575" s="37">
        <v>148965</v>
      </c>
    </row>
    <row r="576" spans="1:19">
      <c r="A576" s="40"/>
      <c r="B576" s="6">
        <v>2019</v>
      </c>
      <c r="C576" s="36"/>
      <c r="D576" s="36"/>
      <c r="E576" s="36"/>
      <c r="F576" s="36"/>
      <c r="G576" s="36"/>
      <c r="H576" s="36"/>
      <c r="I576" s="36"/>
      <c r="J576" s="36"/>
      <c r="K576" s="36"/>
      <c r="L576" s="36"/>
      <c r="M576" s="36"/>
      <c r="N576" s="36"/>
      <c r="O576" s="36"/>
      <c r="P576" s="37">
        <v>20982</v>
      </c>
      <c r="Q576" s="37">
        <v>20982</v>
      </c>
      <c r="R576" s="37">
        <v>20982</v>
      </c>
      <c r="S576" s="37">
        <v>20982</v>
      </c>
    </row>
    <row r="577" spans="1:19">
      <c r="A577" s="40"/>
      <c r="B577" s="6">
        <v>2018</v>
      </c>
      <c r="C577" s="36"/>
      <c r="D577" s="36"/>
      <c r="E577" s="36"/>
      <c r="F577" s="36"/>
      <c r="G577" s="36"/>
      <c r="H577" s="36"/>
      <c r="I577" s="36"/>
      <c r="J577" s="36"/>
      <c r="K577" s="36"/>
      <c r="L577" s="36"/>
      <c r="M577" s="36"/>
      <c r="N577" s="36"/>
      <c r="O577" s="37">
        <v>85031</v>
      </c>
      <c r="P577" s="37">
        <v>85031</v>
      </c>
      <c r="Q577" s="37">
        <v>85031</v>
      </c>
      <c r="R577" s="37">
        <v>85031</v>
      </c>
      <c r="S577" s="37">
        <v>85031</v>
      </c>
    </row>
    <row r="578" spans="1:19">
      <c r="A578" s="40"/>
      <c r="B578" s="6">
        <v>2017</v>
      </c>
      <c r="C578" s="36"/>
      <c r="D578" s="36"/>
      <c r="E578" s="36"/>
      <c r="F578" s="36"/>
      <c r="G578" s="36"/>
      <c r="H578" s="36"/>
      <c r="I578" s="36"/>
      <c r="J578" s="36"/>
      <c r="K578" s="36"/>
      <c r="L578" s="36"/>
      <c r="M578" s="36"/>
      <c r="N578" s="37">
        <v>7863.24</v>
      </c>
      <c r="O578" s="37">
        <v>7863.24</v>
      </c>
      <c r="P578" s="37">
        <v>7863.24</v>
      </c>
      <c r="Q578" s="37">
        <v>7863.24</v>
      </c>
      <c r="R578" s="37">
        <v>7863.24</v>
      </c>
      <c r="S578" s="37">
        <v>7863.24</v>
      </c>
    </row>
    <row r="579" spans="1:19">
      <c r="B579" s="6">
        <v>2016</v>
      </c>
      <c r="C579" s="36"/>
      <c r="D579" s="36"/>
      <c r="E579" s="36"/>
      <c r="F579" s="36"/>
      <c r="G579" s="36"/>
      <c r="H579" s="36"/>
      <c r="I579" s="36"/>
      <c r="J579" s="36"/>
      <c r="K579" s="36"/>
      <c r="L579" s="36"/>
      <c r="M579" s="37">
        <v>1822.49</v>
      </c>
      <c r="N579" s="37">
        <v>1822.49</v>
      </c>
      <c r="O579" s="37">
        <v>1822.49</v>
      </c>
      <c r="P579" s="37">
        <v>1822.49</v>
      </c>
      <c r="Q579" s="37">
        <v>1822.49</v>
      </c>
      <c r="R579" s="37">
        <v>1822.49</v>
      </c>
      <c r="S579" s="37">
        <v>1822.49</v>
      </c>
    </row>
    <row r="580" spans="1:19">
      <c r="B580" s="6">
        <v>2015</v>
      </c>
      <c r="C580" s="36"/>
      <c r="D580" s="36"/>
      <c r="E580" s="36"/>
      <c r="F580" s="36"/>
      <c r="G580" s="36"/>
      <c r="H580" s="36"/>
      <c r="I580" s="36"/>
      <c r="J580" s="36"/>
      <c r="K580" s="36"/>
      <c r="L580" s="37">
        <v>26546</v>
      </c>
      <c r="M580" s="37">
        <v>26546</v>
      </c>
      <c r="N580" s="37">
        <v>26546</v>
      </c>
      <c r="O580" s="37">
        <v>26546</v>
      </c>
      <c r="P580" s="37">
        <v>26546</v>
      </c>
      <c r="Q580" s="37">
        <v>26546</v>
      </c>
      <c r="R580" s="37">
        <v>26546</v>
      </c>
      <c r="S580" s="37">
        <v>26546</v>
      </c>
    </row>
    <row r="581" spans="1:19">
      <c r="B581" s="6">
        <v>2014</v>
      </c>
      <c r="C581" s="36"/>
      <c r="D581" s="36"/>
      <c r="E581" s="36"/>
      <c r="F581" s="36"/>
      <c r="G581" s="36"/>
      <c r="H581" s="36"/>
      <c r="I581" s="36"/>
      <c r="J581" s="36"/>
      <c r="K581" s="37">
        <v>29834.58</v>
      </c>
      <c r="L581" s="37">
        <v>29834.58</v>
      </c>
      <c r="M581" s="37">
        <v>29834.58</v>
      </c>
      <c r="N581" s="37">
        <v>29834.58</v>
      </c>
      <c r="O581" s="37">
        <v>29834.58</v>
      </c>
      <c r="P581" s="37">
        <v>29834.58</v>
      </c>
      <c r="Q581" s="37">
        <v>29834.58</v>
      </c>
      <c r="R581" s="37">
        <v>29834.58</v>
      </c>
      <c r="S581" s="37">
        <v>29834.58</v>
      </c>
    </row>
    <row r="582" spans="1:19">
      <c r="B582" s="6">
        <v>2013</v>
      </c>
      <c r="C582" s="36"/>
      <c r="D582" s="36"/>
      <c r="E582" s="36"/>
      <c r="F582" s="36"/>
      <c r="G582" s="36"/>
      <c r="H582" s="36"/>
      <c r="I582" s="36"/>
      <c r="J582" s="37">
        <v>3402.1</v>
      </c>
      <c r="K582" s="37">
        <v>3402.1</v>
      </c>
      <c r="L582" s="37">
        <v>3402.1</v>
      </c>
      <c r="M582" s="37">
        <v>3402.1</v>
      </c>
      <c r="N582" s="37">
        <v>3402.1</v>
      </c>
      <c r="O582" s="37">
        <v>3402.1</v>
      </c>
      <c r="P582" s="37">
        <v>3402.1</v>
      </c>
      <c r="Q582" s="37">
        <v>3402.1</v>
      </c>
      <c r="R582" s="37">
        <v>3402.1</v>
      </c>
      <c r="S582" s="37">
        <v>3402.1</v>
      </c>
    </row>
    <row r="583" spans="1:19">
      <c r="B583" s="6">
        <v>2012</v>
      </c>
      <c r="C583" s="36"/>
      <c r="D583" s="36"/>
      <c r="E583" s="36"/>
      <c r="F583" s="36"/>
      <c r="G583" s="36"/>
      <c r="H583" s="36"/>
      <c r="I583" s="37">
        <v>4309.7</v>
      </c>
      <c r="J583" s="37">
        <v>4309.7</v>
      </c>
      <c r="K583" s="37">
        <v>4309.7</v>
      </c>
      <c r="L583" s="37">
        <v>4309.7</v>
      </c>
      <c r="M583" s="37">
        <v>4309.7</v>
      </c>
      <c r="N583" s="37">
        <v>4309.7</v>
      </c>
      <c r="O583" s="37">
        <v>4309.7</v>
      </c>
      <c r="P583" s="37">
        <v>0</v>
      </c>
      <c r="Q583" s="37">
        <v>0</v>
      </c>
      <c r="R583" s="37">
        <v>0</v>
      </c>
      <c r="S583" s="37">
        <v>0</v>
      </c>
    </row>
    <row r="584" spans="1:19">
      <c r="B584" s="6">
        <v>2011</v>
      </c>
      <c r="C584" s="36"/>
      <c r="D584" s="36"/>
      <c r="E584" s="36"/>
      <c r="F584" s="36"/>
      <c r="G584" s="36"/>
      <c r="H584" s="37">
        <v>77468.789999999994</v>
      </c>
      <c r="I584" s="37">
        <v>77468.789999999994</v>
      </c>
      <c r="J584" s="37">
        <v>77468.789999999994</v>
      </c>
      <c r="K584" s="37">
        <v>77468.789999999994</v>
      </c>
      <c r="L584" s="37">
        <v>77468.789999999994</v>
      </c>
      <c r="M584" s="37">
        <v>77468.789999999994</v>
      </c>
      <c r="N584" s="37">
        <v>77468.789999999994</v>
      </c>
      <c r="O584" s="37">
        <v>77468.789999999994</v>
      </c>
      <c r="P584" s="37">
        <v>77468.789999999994</v>
      </c>
      <c r="Q584" s="37">
        <v>77468.789999999994</v>
      </c>
      <c r="R584" s="37">
        <v>77468.789999999994</v>
      </c>
      <c r="S584" s="37">
        <v>77468.789999999994</v>
      </c>
    </row>
    <row r="585" spans="1:19">
      <c r="B585" s="6">
        <v>2010</v>
      </c>
      <c r="C585" s="36"/>
      <c r="D585" s="36"/>
      <c r="E585" s="36"/>
      <c r="F585" s="36"/>
      <c r="G585" s="37">
        <v>27221.79</v>
      </c>
      <c r="H585" s="37">
        <v>27221.79</v>
      </c>
      <c r="I585" s="37">
        <v>27221.79</v>
      </c>
      <c r="J585" s="37">
        <v>27221.79</v>
      </c>
      <c r="K585" s="37">
        <v>27221.79</v>
      </c>
      <c r="L585" s="37">
        <v>27221.79</v>
      </c>
      <c r="M585" s="37">
        <v>27221.79</v>
      </c>
      <c r="N585" s="37">
        <v>27221.79</v>
      </c>
      <c r="O585" s="37">
        <v>27221.79</v>
      </c>
      <c r="P585" s="37">
        <v>27221.79</v>
      </c>
      <c r="Q585" s="37">
        <v>27221.79</v>
      </c>
      <c r="R585" s="37">
        <v>27221.79</v>
      </c>
      <c r="S585" s="37">
        <v>27221.79</v>
      </c>
    </row>
    <row r="586" spans="1:19">
      <c r="B586" s="6">
        <v>2009</v>
      </c>
      <c r="C586" s="36"/>
      <c r="D586" s="36"/>
      <c r="E586" s="36"/>
      <c r="F586" s="37">
        <v>7877.78</v>
      </c>
      <c r="G586" s="37">
        <v>7877.78</v>
      </c>
      <c r="H586" s="37">
        <v>7877.78</v>
      </c>
      <c r="I586" s="37">
        <v>7877.78</v>
      </c>
      <c r="J586" s="37">
        <v>7877.78</v>
      </c>
      <c r="K586" s="37">
        <v>7877.78</v>
      </c>
      <c r="L586" s="37">
        <v>7877.78</v>
      </c>
      <c r="M586" s="37">
        <v>7877.78</v>
      </c>
      <c r="N586" s="37">
        <v>7443.78</v>
      </c>
      <c r="O586" s="37">
        <v>7443.78</v>
      </c>
      <c r="P586" s="37">
        <v>7443.78</v>
      </c>
      <c r="Q586" s="37">
        <v>7443.78</v>
      </c>
      <c r="R586" s="37">
        <v>7443.78</v>
      </c>
      <c r="S586" s="37">
        <v>7443.78</v>
      </c>
    </row>
    <row r="587" spans="1:19">
      <c r="B587" s="6">
        <v>2008</v>
      </c>
      <c r="C587" s="36"/>
      <c r="D587" s="36"/>
      <c r="E587" s="37">
        <v>105384.41</v>
      </c>
      <c r="F587" s="37">
        <v>105384.41</v>
      </c>
      <c r="G587" s="37">
        <v>105384.41</v>
      </c>
      <c r="H587" s="37">
        <v>105384.41</v>
      </c>
      <c r="I587" s="37">
        <v>105384.41</v>
      </c>
      <c r="J587" s="37">
        <v>105384.41</v>
      </c>
      <c r="K587" s="37">
        <v>105384.41</v>
      </c>
      <c r="L587" s="37">
        <v>105384.41</v>
      </c>
      <c r="M587" s="37">
        <v>105384.41</v>
      </c>
      <c r="N587" s="37">
        <v>103446.41</v>
      </c>
      <c r="O587" s="37">
        <v>103446.41</v>
      </c>
      <c r="P587" s="37">
        <v>103446.41</v>
      </c>
      <c r="Q587" s="37">
        <v>103446.41</v>
      </c>
      <c r="R587" s="37">
        <v>103446.41</v>
      </c>
      <c r="S587" s="37">
        <v>103446.41</v>
      </c>
    </row>
    <row r="588" spans="1:19">
      <c r="B588" s="6">
        <v>2007</v>
      </c>
      <c r="C588" s="36"/>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70654.100000000006</v>
      </c>
      <c r="D589" s="37">
        <v>70654.100000000006</v>
      </c>
      <c r="E589" s="37">
        <v>70654.100000000006</v>
      </c>
      <c r="F589" s="37">
        <v>70654.100000000006</v>
      </c>
      <c r="G589" s="37">
        <v>70654.100000000006</v>
      </c>
      <c r="H589" s="37">
        <v>70654.100000000006</v>
      </c>
      <c r="I589" s="37">
        <v>70654.100000000006</v>
      </c>
      <c r="J589" s="37">
        <v>70654.100000000006</v>
      </c>
      <c r="K589" s="37">
        <v>70654.100000000006</v>
      </c>
      <c r="L589" s="37">
        <v>70654.100000000006</v>
      </c>
      <c r="M589" s="37">
        <v>70654.100000000006</v>
      </c>
      <c r="N589" s="37">
        <v>70654.100000000006</v>
      </c>
      <c r="O589" s="37">
        <v>70654.100000000006</v>
      </c>
      <c r="P589" s="37">
        <v>70654.100000000006</v>
      </c>
      <c r="Q589" s="37">
        <v>70654.100000000006</v>
      </c>
      <c r="R589" s="37">
        <v>70654.100000000006</v>
      </c>
      <c r="S589" s="37">
        <v>70654.100000000006</v>
      </c>
    </row>
    <row r="590" spans="1:19">
      <c r="B590" s="6">
        <v>2005</v>
      </c>
      <c r="C590" s="37">
        <v>34574.699999999997</v>
      </c>
      <c r="D590" s="37">
        <v>34574.699999999997</v>
      </c>
      <c r="E590" s="37">
        <v>34574.699999999997</v>
      </c>
      <c r="F590" s="37">
        <v>34574.699999999997</v>
      </c>
      <c r="G590" s="37">
        <v>34574.699999999997</v>
      </c>
      <c r="H590" s="37">
        <v>34574.699999999997</v>
      </c>
      <c r="I590" s="37">
        <v>34574.699999999997</v>
      </c>
      <c r="J590" s="37">
        <v>34574.699999999997</v>
      </c>
      <c r="K590" s="37">
        <v>34574.699999999997</v>
      </c>
      <c r="L590" s="37">
        <v>34574.699999999997</v>
      </c>
      <c r="M590" s="37">
        <v>34574.699999999997</v>
      </c>
      <c r="N590" s="37">
        <v>32857.699999999997</v>
      </c>
      <c r="O590" s="37">
        <v>32857.699999999997</v>
      </c>
      <c r="P590" s="37">
        <v>32857.699999999997</v>
      </c>
      <c r="Q590" s="37">
        <v>32857.699999999997</v>
      </c>
      <c r="R590" s="37">
        <v>32857.699999999997</v>
      </c>
      <c r="S590" s="37">
        <v>32857.699999999997</v>
      </c>
    </row>
    <row r="591" spans="1:19">
      <c r="B591" s="6">
        <v>2004</v>
      </c>
      <c r="C591" s="37">
        <v>61165.08</v>
      </c>
      <c r="D591" s="37">
        <v>61165.08</v>
      </c>
      <c r="E591" s="37">
        <v>61165.08</v>
      </c>
      <c r="F591" s="37">
        <v>61165.08</v>
      </c>
      <c r="G591" s="37">
        <v>61165.08</v>
      </c>
      <c r="H591" s="37">
        <v>61165.08</v>
      </c>
      <c r="I591" s="37">
        <v>61165.08</v>
      </c>
      <c r="J591" s="37">
        <v>61165.08</v>
      </c>
      <c r="K591" s="37">
        <v>61165.08</v>
      </c>
      <c r="L591" s="37">
        <v>61165.08</v>
      </c>
      <c r="M591" s="37">
        <v>61165.08</v>
      </c>
      <c r="N591" s="37">
        <v>40417.08</v>
      </c>
      <c r="O591" s="37">
        <v>40417.08</v>
      </c>
      <c r="P591" s="37">
        <v>30480.080000000002</v>
      </c>
      <c r="Q591" s="37">
        <v>30480.080000000002</v>
      </c>
      <c r="R591" s="37">
        <v>30480.080000000002</v>
      </c>
      <c r="S591" s="37">
        <v>30480.080000000002</v>
      </c>
    </row>
    <row r="592" spans="1:19">
      <c r="B592" s="6">
        <v>2003</v>
      </c>
      <c r="C592" s="37">
        <v>27264.190000000002</v>
      </c>
      <c r="D592" s="37">
        <v>27264.19</v>
      </c>
      <c r="E592" s="37">
        <v>27264.19</v>
      </c>
      <c r="F592" s="37">
        <v>27264.19</v>
      </c>
      <c r="G592" s="37">
        <v>27264.19</v>
      </c>
      <c r="H592" s="37">
        <v>27264.19</v>
      </c>
      <c r="I592" s="37">
        <v>27264.19</v>
      </c>
      <c r="J592" s="37">
        <v>27264.19</v>
      </c>
      <c r="K592" s="37">
        <v>27264.19</v>
      </c>
      <c r="L592" s="37">
        <v>27264.19</v>
      </c>
      <c r="M592" s="37">
        <v>27264.19</v>
      </c>
      <c r="N592" s="37">
        <v>23453.19</v>
      </c>
      <c r="O592" s="37">
        <v>23453.19</v>
      </c>
      <c r="P592" s="37">
        <v>23453.19</v>
      </c>
      <c r="Q592" s="37">
        <v>23453.19</v>
      </c>
      <c r="R592" s="37">
        <v>23453.19</v>
      </c>
      <c r="S592" s="37">
        <v>23453.19</v>
      </c>
    </row>
    <row r="593" spans="2:19">
      <c r="B593" s="6">
        <v>2002</v>
      </c>
      <c r="C593" s="37">
        <v>13505.339999999998</v>
      </c>
      <c r="D593" s="37">
        <v>13505.34</v>
      </c>
      <c r="E593" s="37">
        <v>13505.34</v>
      </c>
      <c r="F593" s="37">
        <v>13505.34</v>
      </c>
      <c r="G593" s="37">
        <v>13505.34</v>
      </c>
      <c r="H593" s="37">
        <v>13505.34</v>
      </c>
      <c r="I593" s="37">
        <v>13505.34</v>
      </c>
      <c r="J593" s="37">
        <v>13505.34</v>
      </c>
      <c r="K593" s="37">
        <v>13505.34</v>
      </c>
      <c r="L593" s="37">
        <v>13505.34</v>
      </c>
      <c r="M593" s="37">
        <v>13505.34</v>
      </c>
      <c r="N593" s="37">
        <v>12028.34</v>
      </c>
      <c r="O593" s="37">
        <v>12028.34</v>
      </c>
      <c r="P593" s="37">
        <v>12028.34</v>
      </c>
      <c r="Q593" s="37">
        <v>12028.34</v>
      </c>
      <c r="R593" s="37">
        <v>12028.34</v>
      </c>
      <c r="S593" s="37">
        <v>12028.34</v>
      </c>
    </row>
    <row r="594" spans="2:19">
      <c r="B594" s="6">
        <v>2001</v>
      </c>
      <c r="C594" s="37">
        <v>2871.88</v>
      </c>
      <c r="D594" s="37">
        <v>2871.88</v>
      </c>
      <c r="E594" s="37">
        <v>2871.88</v>
      </c>
      <c r="F594" s="37">
        <v>2871.88</v>
      </c>
      <c r="G594" s="37">
        <v>2871.88</v>
      </c>
      <c r="H594" s="37">
        <v>2871.88</v>
      </c>
      <c r="I594" s="37">
        <v>2871.88</v>
      </c>
      <c r="J594" s="37">
        <v>2871.88</v>
      </c>
      <c r="K594" s="37">
        <v>2871.88</v>
      </c>
      <c r="L594" s="37">
        <v>2871.88</v>
      </c>
      <c r="M594" s="37">
        <v>2871.88</v>
      </c>
      <c r="N594" s="37">
        <v>0</v>
      </c>
      <c r="O594" s="37">
        <v>0</v>
      </c>
      <c r="P594" s="37">
        <v>0</v>
      </c>
      <c r="Q594" s="37">
        <v>0</v>
      </c>
      <c r="R594" s="37">
        <v>0</v>
      </c>
      <c r="S594" s="37">
        <v>0</v>
      </c>
    </row>
    <row r="595" spans="2:19">
      <c r="B595" s="6">
        <v>2000</v>
      </c>
      <c r="C595" s="37">
        <v>6859.2900000000009</v>
      </c>
      <c r="D595" s="37">
        <v>6859.29</v>
      </c>
      <c r="E595" s="37">
        <v>6859.29</v>
      </c>
      <c r="F595" s="37">
        <v>6859.29</v>
      </c>
      <c r="G595" s="37">
        <v>6859.29</v>
      </c>
      <c r="H595" s="37">
        <v>6859.29</v>
      </c>
      <c r="I595" s="37">
        <v>6859.29</v>
      </c>
      <c r="J595" s="37">
        <v>6859.29</v>
      </c>
      <c r="K595" s="37">
        <v>6859.29</v>
      </c>
      <c r="L595" s="37">
        <v>6859.29</v>
      </c>
      <c r="M595" s="37">
        <v>6859.29</v>
      </c>
      <c r="N595" s="37">
        <v>0</v>
      </c>
      <c r="O595" s="37">
        <v>0</v>
      </c>
      <c r="P595" s="37">
        <v>0</v>
      </c>
      <c r="Q595" s="37">
        <v>0</v>
      </c>
      <c r="R595" s="37">
        <v>0</v>
      </c>
      <c r="S595" s="37">
        <v>0</v>
      </c>
    </row>
    <row r="596" spans="2:19">
      <c r="B596" s="6">
        <v>1999</v>
      </c>
      <c r="C596" s="37">
        <v>2168.29</v>
      </c>
      <c r="D596" s="37">
        <v>2168.29</v>
      </c>
      <c r="E596" s="37">
        <v>2168.29</v>
      </c>
      <c r="F596" s="37">
        <v>2168.29</v>
      </c>
      <c r="G596" s="37">
        <v>2168.29</v>
      </c>
      <c r="H596" s="37">
        <v>2168.29</v>
      </c>
      <c r="I596" s="37">
        <v>2168.29</v>
      </c>
      <c r="J596" s="37">
        <v>2168.29</v>
      </c>
      <c r="K596" s="37">
        <v>2168.29</v>
      </c>
      <c r="L596" s="37">
        <v>2168.29</v>
      </c>
      <c r="M596" s="37">
        <v>2168.29</v>
      </c>
      <c r="N596" s="37">
        <v>0</v>
      </c>
      <c r="O596" s="37">
        <v>0</v>
      </c>
      <c r="P596" s="37">
        <v>0</v>
      </c>
      <c r="Q596" s="37">
        <v>0</v>
      </c>
      <c r="R596" s="37">
        <v>0</v>
      </c>
      <c r="S596" s="37">
        <v>0</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25756.33</v>
      </c>
      <c r="D598" s="37">
        <v>25756.33</v>
      </c>
      <c r="E598" s="37">
        <v>25756.33</v>
      </c>
      <c r="F598" s="37">
        <v>25756.33</v>
      </c>
      <c r="G598" s="37">
        <v>25756.33</v>
      </c>
      <c r="H598" s="37">
        <v>25756.33</v>
      </c>
      <c r="I598" s="37">
        <v>25756.33</v>
      </c>
      <c r="J598" s="37">
        <v>25756.33</v>
      </c>
      <c r="K598" s="37">
        <v>25756.33</v>
      </c>
      <c r="L598" s="37">
        <v>25756.33</v>
      </c>
      <c r="M598" s="37">
        <v>25756.33</v>
      </c>
      <c r="N598" s="37">
        <v>25756.33</v>
      </c>
      <c r="O598" s="37">
        <v>25756.33</v>
      </c>
      <c r="P598" s="37">
        <v>25756.33</v>
      </c>
      <c r="Q598" s="37">
        <v>25756.33</v>
      </c>
      <c r="R598" s="37">
        <v>25756.33</v>
      </c>
      <c r="S598" s="37">
        <v>25756.33</v>
      </c>
    </row>
    <row r="599" spans="2:19">
      <c r="B599" s="6">
        <v>1996</v>
      </c>
      <c r="C599" s="37">
        <v>4774.0599999999995</v>
      </c>
      <c r="D599" s="37">
        <v>4774.0600000000004</v>
      </c>
      <c r="E599" s="37">
        <v>4774.0600000000004</v>
      </c>
      <c r="F599" s="37">
        <v>4774.0600000000004</v>
      </c>
      <c r="G599" s="37">
        <v>4774.0600000000004</v>
      </c>
      <c r="H599" s="37">
        <v>4774.0600000000004</v>
      </c>
      <c r="I599" s="37">
        <v>4774.0600000000004</v>
      </c>
      <c r="J599" s="37">
        <v>4774.0600000000004</v>
      </c>
      <c r="K599" s="37">
        <v>4774.0600000000004</v>
      </c>
      <c r="L599" s="37">
        <v>4774.0600000000004</v>
      </c>
      <c r="M599" s="37">
        <v>4774.0600000000004</v>
      </c>
      <c r="N599" s="37">
        <v>2810.69</v>
      </c>
      <c r="O599" s="37">
        <v>2810.69</v>
      </c>
      <c r="P599" s="37">
        <v>2810.69</v>
      </c>
      <c r="Q599" s="37">
        <v>2810.69</v>
      </c>
      <c r="R599" s="37">
        <v>2810.69</v>
      </c>
      <c r="S599" s="37">
        <v>2810.69</v>
      </c>
    </row>
    <row r="600" spans="2:19">
      <c r="B600" s="6">
        <v>1995</v>
      </c>
      <c r="C600" s="37">
        <v>1290315.6699999997</v>
      </c>
      <c r="D600" s="37">
        <v>1290315.67</v>
      </c>
      <c r="E600" s="37">
        <v>1290315.67</v>
      </c>
      <c r="F600" s="37">
        <v>1290315.67</v>
      </c>
      <c r="G600" s="37">
        <v>1290315.67</v>
      </c>
      <c r="H600" s="37">
        <v>1290315.67</v>
      </c>
      <c r="I600" s="37">
        <v>1290315.67</v>
      </c>
      <c r="J600" s="37">
        <v>1290315.67</v>
      </c>
      <c r="K600" s="37">
        <v>1290315.67</v>
      </c>
      <c r="L600" s="37">
        <v>1290315.67</v>
      </c>
      <c r="M600" s="37">
        <v>1290315.67</v>
      </c>
      <c r="N600" s="37">
        <v>1269509.74</v>
      </c>
      <c r="O600" s="37">
        <v>1269509.74</v>
      </c>
      <c r="P600" s="37">
        <v>1269509.74</v>
      </c>
      <c r="Q600" s="37">
        <v>1269509.74</v>
      </c>
      <c r="R600" s="37">
        <v>1269509.74</v>
      </c>
      <c r="S600" s="37">
        <v>1269509.74</v>
      </c>
    </row>
    <row r="601" spans="2:19">
      <c r="B601" s="6">
        <v>1994</v>
      </c>
      <c r="C601" s="37">
        <v>26154.370000000003</v>
      </c>
      <c r="D601" s="37">
        <v>26154.37</v>
      </c>
      <c r="E601" s="37">
        <v>26154.37</v>
      </c>
      <c r="F601" s="37">
        <v>26154.37</v>
      </c>
      <c r="G601" s="37">
        <v>26154.37</v>
      </c>
      <c r="H601" s="37">
        <v>26154.37</v>
      </c>
      <c r="I601" s="37">
        <v>26154.37</v>
      </c>
      <c r="J601" s="37">
        <v>26154.37</v>
      </c>
      <c r="K601" s="37">
        <v>26154.37</v>
      </c>
      <c r="L601" s="37">
        <v>26154.37</v>
      </c>
      <c r="M601" s="37">
        <v>26154.37</v>
      </c>
      <c r="N601" s="37">
        <v>21798.93</v>
      </c>
      <c r="O601" s="37">
        <v>21798.93</v>
      </c>
      <c r="P601" s="37">
        <v>21798.93</v>
      </c>
      <c r="Q601" s="37">
        <v>21798.93</v>
      </c>
      <c r="R601" s="37">
        <v>21798.93</v>
      </c>
      <c r="S601" s="37">
        <v>21798.93</v>
      </c>
    </row>
    <row r="602" spans="2:19">
      <c r="B602" s="6">
        <v>1993</v>
      </c>
      <c r="C602" s="37">
        <v>4267367.1400000006</v>
      </c>
      <c r="D602" s="37">
        <v>4267367.1399999997</v>
      </c>
      <c r="E602" s="37">
        <v>4267367.1399999997</v>
      </c>
      <c r="F602" s="37">
        <v>4267367.1399999997</v>
      </c>
      <c r="G602" s="37">
        <v>4267367.1399999997</v>
      </c>
      <c r="H602" s="37">
        <v>4267367.1399999997</v>
      </c>
      <c r="I602" s="37">
        <v>4267367.1399999997</v>
      </c>
      <c r="J602" s="37">
        <v>4267367.1399999997</v>
      </c>
      <c r="K602" s="37">
        <v>4267367.1399999997</v>
      </c>
      <c r="L602" s="37">
        <v>4267367.1399999997</v>
      </c>
      <c r="M602" s="37">
        <v>4267367.1399999997</v>
      </c>
      <c r="N602" s="37">
        <v>4265797.1399999997</v>
      </c>
      <c r="O602" s="37">
        <v>4265797.1399999997</v>
      </c>
      <c r="P602" s="37">
        <v>4265797.1399999997</v>
      </c>
      <c r="Q602" s="37">
        <v>4265797.1399999997</v>
      </c>
      <c r="R602" s="37">
        <v>4265797.1399999997</v>
      </c>
      <c r="S602" s="37">
        <v>4265797.1399999997</v>
      </c>
    </row>
    <row r="603" spans="2:19">
      <c r="B603" s="6">
        <v>1992</v>
      </c>
      <c r="C603" s="37">
        <v>2542.81</v>
      </c>
      <c r="D603" s="37">
        <v>2542.81</v>
      </c>
      <c r="E603" s="37">
        <v>2542.81</v>
      </c>
      <c r="F603" s="37">
        <v>2542.81</v>
      </c>
      <c r="G603" s="37">
        <v>2542.81</v>
      </c>
      <c r="H603" s="37">
        <v>2542.81</v>
      </c>
      <c r="I603" s="37">
        <v>2542.81</v>
      </c>
      <c r="J603" s="37">
        <v>2542.81</v>
      </c>
      <c r="K603" s="37">
        <v>2542.81</v>
      </c>
      <c r="L603" s="37">
        <v>2542.81</v>
      </c>
      <c r="M603" s="37">
        <v>2542.81</v>
      </c>
      <c r="N603" s="37">
        <v>2542.81</v>
      </c>
      <c r="O603" s="37">
        <v>2542.81</v>
      </c>
      <c r="P603" s="37">
        <v>2542.81</v>
      </c>
      <c r="Q603" s="37">
        <v>2542.81</v>
      </c>
      <c r="R603" s="37">
        <v>2542.81</v>
      </c>
      <c r="S603" s="37">
        <v>2542.81</v>
      </c>
    </row>
    <row r="604" spans="2:19">
      <c r="B604" s="6">
        <v>1991</v>
      </c>
      <c r="C604" s="37">
        <v>5196.55</v>
      </c>
      <c r="D604" s="37">
        <v>5196.55</v>
      </c>
      <c r="E604" s="37">
        <v>5196.55</v>
      </c>
      <c r="F604" s="37">
        <v>5196.55</v>
      </c>
      <c r="G604" s="37">
        <v>5196.55</v>
      </c>
      <c r="H604" s="37">
        <v>5196.55</v>
      </c>
      <c r="I604" s="37">
        <v>5196.55</v>
      </c>
      <c r="J604" s="37">
        <v>5196.55</v>
      </c>
      <c r="K604" s="37">
        <v>5196.55</v>
      </c>
      <c r="L604" s="37">
        <v>5196.55</v>
      </c>
      <c r="M604" s="37">
        <v>5196.55</v>
      </c>
      <c r="N604" s="37">
        <v>0</v>
      </c>
      <c r="O604" s="37">
        <v>0</v>
      </c>
      <c r="P604" s="37">
        <v>0</v>
      </c>
      <c r="Q604" s="37">
        <v>0</v>
      </c>
      <c r="R604" s="37">
        <v>0</v>
      </c>
      <c r="S604" s="37">
        <v>0</v>
      </c>
    </row>
    <row r="605" spans="2:19">
      <c r="B605" s="6">
        <v>1990</v>
      </c>
      <c r="C605" s="37">
        <v>2415348.3699999992</v>
      </c>
      <c r="D605" s="37">
        <v>2415348.37</v>
      </c>
      <c r="E605" s="37">
        <v>2415348.37</v>
      </c>
      <c r="F605" s="37">
        <v>2415348.37</v>
      </c>
      <c r="G605" s="37">
        <v>2415348.37</v>
      </c>
      <c r="H605" s="37">
        <v>2415348.37</v>
      </c>
      <c r="I605" s="37">
        <v>2415348.37</v>
      </c>
      <c r="J605" s="37">
        <v>2415348.37</v>
      </c>
      <c r="K605" s="37">
        <v>2415348.37</v>
      </c>
      <c r="L605" s="37">
        <v>2415348.37</v>
      </c>
      <c r="M605" s="37">
        <v>2415348.37</v>
      </c>
      <c r="N605" s="37">
        <v>2414475.37</v>
      </c>
      <c r="O605" s="37">
        <v>2414475.37</v>
      </c>
      <c r="P605" s="37">
        <v>2414475.37</v>
      </c>
      <c r="Q605" s="37">
        <v>2414475.37</v>
      </c>
      <c r="R605" s="37">
        <v>2414475.37</v>
      </c>
      <c r="S605" s="37">
        <v>2414475.37</v>
      </c>
    </row>
    <row r="606" spans="2:19">
      <c r="B606" s="6">
        <v>1989</v>
      </c>
      <c r="C606" s="37">
        <v>2548.1799999999998</v>
      </c>
      <c r="D606" s="37">
        <v>2548.1799999999998</v>
      </c>
      <c r="E606" s="37">
        <v>2548.1799999999998</v>
      </c>
      <c r="F606" s="37">
        <v>2548.1799999999998</v>
      </c>
      <c r="G606" s="37">
        <v>2548.1799999999998</v>
      </c>
      <c r="H606" s="37">
        <v>2548.1799999999998</v>
      </c>
      <c r="I606" s="37">
        <v>2548.1799999999998</v>
      </c>
      <c r="J606" s="37">
        <v>2548.1799999999998</v>
      </c>
      <c r="K606" s="37">
        <v>2548.1799999999998</v>
      </c>
      <c r="L606" s="37">
        <v>2548.1799999999998</v>
      </c>
      <c r="M606" s="37">
        <v>2548.1799999999998</v>
      </c>
      <c r="N606" s="37">
        <v>635.74</v>
      </c>
      <c r="O606" s="37">
        <v>635.74</v>
      </c>
      <c r="P606" s="37">
        <v>635.74</v>
      </c>
      <c r="Q606" s="37">
        <v>635.74</v>
      </c>
      <c r="R606" s="37">
        <v>635.74</v>
      </c>
      <c r="S606" s="37">
        <v>635.74</v>
      </c>
    </row>
    <row r="607" spans="2:19">
      <c r="B607" s="6">
        <v>1988</v>
      </c>
      <c r="C607" s="37">
        <v>390399.2</v>
      </c>
      <c r="D607" s="37">
        <v>390399.2</v>
      </c>
      <c r="E607" s="37">
        <v>390399.2</v>
      </c>
      <c r="F607" s="37">
        <v>390399.2</v>
      </c>
      <c r="G607" s="37">
        <v>390399.2</v>
      </c>
      <c r="H607" s="37">
        <v>390399.2</v>
      </c>
      <c r="I607" s="37">
        <v>390399.2</v>
      </c>
      <c r="J607" s="37">
        <v>390399.2</v>
      </c>
      <c r="K607" s="37">
        <v>390399.2</v>
      </c>
      <c r="L607" s="37">
        <v>390399.2</v>
      </c>
      <c r="M607" s="37">
        <v>390399.2</v>
      </c>
      <c r="N607" s="37">
        <v>388157.19</v>
      </c>
      <c r="O607" s="37">
        <v>388157.19</v>
      </c>
      <c r="P607" s="37">
        <v>388157.19</v>
      </c>
      <c r="Q607" s="37">
        <v>388157.19</v>
      </c>
      <c r="R607" s="37">
        <v>388157.19</v>
      </c>
      <c r="S607" s="37">
        <v>388157.19</v>
      </c>
    </row>
    <row r="608" spans="2:19">
      <c r="B608" s="6">
        <v>1987</v>
      </c>
      <c r="C608" s="37">
        <v>4502.6900000000005</v>
      </c>
      <c r="D608" s="37">
        <v>4502.6899999999996</v>
      </c>
      <c r="E608" s="37">
        <v>4502.6899999999996</v>
      </c>
      <c r="F608" s="37">
        <v>4502.6899999999996</v>
      </c>
      <c r="G608" s="37">
        <v>4502.6899999999996</v>
      </c>
      <c r="H608" s="37">
        <v>4502.6899999999996</v>
      </c>
      <c r="I608" s="37">
        <v>4502.6899999999996</v>
      </c>
      <c r="J608" s="37">
        <v>4502.6899999999996</v>
      </c>
      <c r="K608" s="37">
        <v>4502.6899999999996</v>
      </c>
      <c r="L608" s="37">
        <v>4502.6899999999996</v>
      </c>
      <c r="M608" s="37">
        <v>4502.6899999999996</v>
      </c>
      <c r="N608" s="37">
        <v>4502.6899999999996</v>
      </c>
      <c r="O608" s="37">
        <v>4502.6899999999996</v>
      </c>
      <c r="P608" s="37">
        <v>4502.6899999999996</v>
      </c>
      <c r="Q608" s="37">
        <v>4502.6899999999996</v>
      </c>
      <c r="R608" s="37">
        <v>4502.6899999999996</v>
      </c>
      <c r="S608" s="37">
        <v>4502.6899999999996</v>
      </c>
    </row>
    <row r="609" spans="2:19">
      <c r="B609" s="6">
        <v>1986</v>
      </c>
      <c r="C609" s="37">
        <v>4195.59</v>
      </c>
      <c r="D609" s="37">
        <v>4195.59</v>
      </c>
      <c r="E609" s="37">
        <v>4195.59</v>
      </c>
      <c r="F609" s="37">
        <v>4195.59</v>
      </c>
      <c r="G609" s="37">
        <v>4195.59</v>
      </c>
      <c r="H609" s="37">
        <v>4195.59</v>
      </c>
      <c r="I609" s="37">
        <v>4195.59</v>
      </c>
      <c r="J609" s="37">
        <v>4195.59</v>
      </c>
      <c r="K609" s="37">
        <v>4195.59</v>
      </c>
      <c r="L609" s="37">
        <v>4195.59</v>
      </c>
      <c r="M609" s="37">
        <v>4195.59</v>
      </c>
      <c r="N609" s="37">
        <v>0</v>
      </c>
      <c r="O609" s="37">
        <v>0</v>
      </c>
      <c r="P609" s="37">
        <v>0</v>
      </c>
      <c r="Q609" s="37">
        <v>0</v>
      </c>
      <c r="R609" s="37">
        <v>0</v>
      </c>
      <c r="S609" s="37">
        <v>0</v>
      </c>
    </row>
    <row r="610" spans="2:19">
      <c r="B610" s="6">
        <v>1985</v>
      </c>
      <c r="C610" s="37">
        <v>5705.61</v>
      </c>
      <c r="D610" s="37">
        <v>5705.61</v>
      </c>
      <c r="E610" s="37">
        <v>5705.61</v>
      </c>
      <c r="F610" s="37">
        <v>5705.61</v>
      </c>
      <c r="G610" s="37">
        <v>5705.61</v>
      </c>
      <c r="H610" s="37">
        <v>5705.61</v>
      </c>
      <c r="I610" s="37">
        <v>5705.61</v>
      </c>
      <c r="J610" s="37">
        <v>5705.61</v>
      </c>
      <c r="K610" s="37">
        <v>5705.61</v>
      </c>
      <c r="L610" s="37">
        <v>5705.61</v>
      </c>
      <c r="M610" s="37">
        <v>5705.61</v>
      </c>
      <c r="N610" s="37">
        <v>536.96</v>
      </c>
      <c r="O610" s="37">
        <v>536.96</v>
      </c>
      <c r="P610" s="37">
        <v>536.96</v>
      </c>
      <c r="Q610" s="37">
        <v>536.96</v>
      </c>
      <c r="R610" s="37">
        <v>536.96</v>
      </c>
      <c r="S610" s="37">
        <v>536.96</v>
      </c>
    </row>
    <row r="611" spans="2:19">
      <c r="B611" s="6">
        <v>1984</v>
      </c>
      <c r="C611" s="37">
        <v>4399.66</v>
      </c>
      <c r="D611" s="37">
        <v>4399.66</v>
      </c>
      <c r="E611" s="37">
        <v>4399.66</v>
      </c>
      <c r="F611" s="37">
        <v>4399.66</v>
      </c>
      <c r="G611" s="37">
        <v>4399.66</v>
      </c>
      <c r="H611" s="37">
        <v>4399.66</v>
      </c>
      <c r="I611" s="37">
        <v>4399.66</v>
      </c>
      <c r="J611" s="37">
        <v>4399.66</v>
      </c>
      <c r="K611" s="37">
        <v>4399.66</v>
      </c>
      <c r="L611" s="37">
        <v>4399.66</v>
      </c>
      <c r="M611" s="37">
        <v>4399.66</v>
      </c>
      <c r="N611" s="37">
        <v>1722.6599999999999</v>
      </c>
      <c r="O611" s="37">
        <v>1722.6599999999999</v>
      </c>
      <c r="P611" s="37">
        <v>1722.6599999999999</v>
      </c>
      <c r="Q611" s="37">
        <v>1722.6599999999999</v>
      </c>
      <c r="R611" s="37">
        <v>1722.6599999999999</v>
      </c>
      <c r="S611" s="37">
        <v>1722.6599999999999</v>
      </c>
    </row>
    <row r="612" spans="2:19">
      <c r="B612" s="6">
        <v>1983</v>
      </c>
      <c r="C612" s="37">
        <v>9287.52</v>
      </c>
      <c r="D612" s="37">
        <v>9287.52</v>
      </c>
      <c r="E612" s="37">
        <v>9287.52</v>
      </c>
      <c r="F612" s="37">
        <v>9287.52</v>
      </c>
      <c r="G612" s="37">
        <v>9287.52</v>
      </c>
      <c r="H612" s="37">
        <v>9287.52</v>
      </c>
      <c r="I612" s="37">
        <v>9287.52</v>
      </c>
      <c r="J612" s="37">
        <v>9287.52</v>
      </c>
      <c r="K612" s="37">
        <v>9287.52</v>
      </c>
      <c r="L612" s="37">
        <v>9287.52</v>
      </c>
      <c r="M612" s="37">
        <v>9287.52</v>
      </c>
      <c r="N612" s="37">
        <v>2364.12</v>
      </c>
      <c r="O612" s="37">
        <v>2364.12</v>
      </c>
      <c r="P612" s="37">
        <v>2364.12</v>
      </c>
      <c r="Q612" s="37">
        <v>2364.12</v>
      </c>
      <c r="R612" s="37">
        <v>2364.12</v>
      </c>
      <c r="S612" s="37">
        <v>2364.12</v>
      </c>
    </row>
    <row r="613" spans="2:19">
      <c r="B613" s="6">
        <v>1982</v>
      </c>
      <c r="C613" s="37">
        <v>2142.12</v>
      </c>
      <c r="D613" s="37">
        <v>2142.12</v>
      </c>
      <c r="E613" s="37">
        <v>2142.12</v>
      </c>
      <c r="F613" s="37">
        <v>2142.12</v>
      </c>
      <c r="G613" s="37">
        <v>2142.12</v>
      </c>
      <c r="H613" s="37">
        <v>2142.12</v>
      </c>
      <c r="I613" s="37">
        <v>2142.12</v>
      </c>
      <c r="J613" s="37">
        <v>2142.12</v>
      </c>
      <c r="K613" s="37">
        <v>2142.12</v>
      </c>
      <c r="L613" s="37">
        <v>2142.12</v>
      </c>
      <c r="M613" s="37">
        <v>2142.12</v>
      </c>
      <c r="N613" s="37">
        <v>2142.12</v>
      </c>
      <c r="O613" s="37">
        <v>2142.12</v>
      </c>
      <c r="P613" s="37">
        <v>2142.12</v>
      </c>
      <c r="Q613" s="37">
        <v>2142.12</v>
      </c>
      <c r="R613" s="37">
        <v>2142.12</v>
      </c>
      <c r="S613" s="37">
        <v>2142.12</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176.34</v>
      </c>
      <c r="D615" s="37">
        <v>176.34</v>
      </c>
      <c r="E615" s="37">
        <v>176.34</v>
      </c>
      <c r="F615" s="37">
        <v>176.34</v>
      </c>
      <c r="G615" s="37">
        <v>176.34</v>
      </c>
      <c r="H615" s="37">
        <v>176.34</v>
      </c>
      <c r="I615" s="37">
        <v>176.34</v>
      </c>
      <c r="J615" s="37">
        <v>176.34</v>
      </c>
      <c r="K615" s="37">
        <v>176.34</v>
      </c>
      <c r="L615" s="37">
        <v>176.34</v>
      </c>
      <c r="M615" s="37">
        <v>176.34</v>
      </c>
      <c r="N615" s="37">
        <v>176.34</v>
      </c>
      <c r="O615" s="37">
        <v>176.34</v>
      </c>
      <c r="P615" s="37">
        <v>176.34</v>
      </c>
      <c r="Q615" s="37">
        <v>176.34</v>
      </c>
      <c r="R615" s="37">
        <v>176.34</v>
      </c>
      <c r="S615" s="37">
        <v>176.34</v>
      </c>
    </row>
    <row r="616" spans="2:19">
      <c r="B616" s="6">
        <v>1979</v>
      </c>
      <c r="C616" s="37">
        <v>86847.03</v>
      </c>
      <c r="D616" s="37">
        <v>86847.03</v>
      </c>
      <c r="E616" s="37">
        <v>86847.03</v>
      </c>
      <c r="F616" s="37">
        <v>86847.03</v>
      </c>
      <c r="G616" s="37">
        <v>86847.03</v>
      </c>
      <c r="H616" s="37">
        <v>11805.85</v>
      </c>
      <c r="I616" s="37">
        <v>11805.85</v>
      </c>
      <c r="J616" s="37">
        <v>11805.85</v>
      </c>
      <c r="K616" s="37">
        <v>11805.85</v>
      </c>
      <c r="L616" s="37">
        <v>11805.85</v>
      </c>
      <c r="M616" s="37">
        <v>11805.85</v>
      </c>
      <c r="N616" s="37">
        <v>11805.85</v>
      </c>
      <c r="O616" s="37">
        <v>11805.85</v>
      </c>
      <c r="P616" s="37">
        <v>11805.85</v>
      </c>
      <c r="Q616" s="37">
        <v>11805.85</v>
      </c>
      <c r="R616" s="37">
        <v>11805.85</v>
      </c>
      <c r="S616" s="37">
        <v>11805.85</v>
      </c>
    </row>
    <row r="617" spans="2:19">
      <c r="B617" s="6">
        <v>1978</v>
      </c>
      <c r="C617" s="37">
        <v>2397.0100000000002</v>
      </c>
      <c r="D617" s="37">
        <v>2397.0100000000002</v>
      </c>
      <c r="E617" s="37">
        <v>2397.0100000000002</v>
      </c>
      <c r="F617" s="37">
        <v>2397.0100000000002</v>
      </c>
      <c r="G617" s="37">
        <v>2397.0100000000002</v>
      </c>
      <c r="H617" s="37">
        <v>2397.0100000000002</v>
      </c>
      <c r="I617" s="37">
        <v>2397.0100000000002</v>
      </c>
      <c r="J617" s="37">
        <v>2397.0100000000002</v>
      </c>
      <c r="K617" s="37">
        <v>2397.0100000000002</v>
      </c>
      <c r="L617" s="37">
        <v>2397.0100000000002</v>
      </c>
      <c r="M617" s="37">
        <v>2397.0100000000002</v>
      </c>
      <c r="N617" s="37">
        <v>2397.0100000000002</v>
      </c>
      <c r="O617" s="37">
        <v>2397.0100000000002</v>
      </c>
      <c r="P617" s="37">
        <v>2397.0100000000002</v>
      </c>
      <c r="Q617" s="37">
        <v>2397.0100000000002</v>
      </c>
      <c r="R617" s="37">
        <v>2397.0100000000002</v>
      </c>
      <c r="S617" s="37">
        <v>2397.0100000000002</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12369.55</v>
      </c>
      <c r="D619" s="37">
        <v>12369.55</v>
      </c>
      <c r="E619" s="37">
        <v>12369.55</v>
      </c>
      <c r="F619" s="37">
        <v>12369.55</v>
      </c>
      <c r="G619" s="37">
        <v>12369.55</v>
      </c>
      <c r="H619" s="37">
        <v>12369.55</v>
      </c>
      <c r="I619" s="37">
        <v>12369.55</v>
      </c>
      <c r="J619" s="37">
        <v>12369.55</v>
      </c>
      <c r="K619" s="37">
        <v>12369.55</v>
      </c>
      <c r="L619" s="37">
        <v>12369.55</v>
      </c>
      <c r="M619" s="37">
        <v>12369.55</v>
      </c>
      <c r="N619" s="37">
        <v>0</v>
      </c>
      <c r="O619" s="37">
        <v>0</v>
      </c>
      <c r="P619" s="37">
        <v>0</v>
      </c>
      <c r="Q619" s="37">
        <v>0</v>
      </c>
      <c r="R619" s="37">
        <v>0</v>
      </c>
      <c r="S619" s="37">
        <v>0</v>
      </c>
    </row>
    <row r="620" spans="2:19">
      <c r="B620" s="6">
        <v>1975</v>
      </c>
      <c r="C620" s="37">
        <v>151949</v>
      </c>
      <c r="D620" s="37">
        <v>151949</v>
      </c>
      <c r="E620" s="37">
        <v>151949</v>
      </c>
      <c r="F620" s="37">
        <v>151949</v>
      </c>
      <c r="G620" s="37">
        <v>151949</v>
      </c>
      <c r="H620" s="37">
        <v>1311.85</v>
      </c>
      <c r="I620" s="37">
        <v>1311.85</v>
      </c>
      <c r="J620" s="37">
        <v>1311.85</v>
      </c>
      <c r="K620" s="37">
        <v>1311.85</v>
      </c>
      <c r="L620" s="37">
        <v>1311.85</v>
      </c>
      <c r="M620" s="37">
        <v>1311.85</v>
      </c>
      <c r="N620" s="37">
        <v>346.09</v>
      </c>
      <c r="O620" s="37">
        <v>346.09</v>
      </c>
      <c r="P620" s="37">
        <v>346.09</v>
      </c>
      <c r="Q620" s="37">
        <v>346.09</v>
      </c>
      <c r="R620" s="37">
        <v>346.09</v>
      </c>
      <c r="S620" s="37">
        <v>346.09</v>
      </c>
    </row>
    <row r="621" spans="2:19">
      <c r="B621" s="6">
        <v>1974</v>
      </c>
      <c r="C621" s="37">
        <v>1781.54</v>
      </c>
      <c r="D621" s="37">
        <v>1781.54</v>
      </c>
      <c r="E621" s="37">
        <v>1781.54</v>
      </c>
      <c r="F621" s="37">
        <v>1781.54</v>
      </c>
      <c r="G621" s="37">
        <v>1781.54</v>
      </c>
      <c r="H621" s="37">
        <v>1781.54</v>
      </c>
      <c r="I621" s="37">
        <v>1781.54</v>
      </c>
      <c r="J621" s="37">
        <v>1781.54</v>
      </c>
      <c r="K621" s="37">
        <v>1781.54</v>
      </c>
      <c r="L621" s="37">
        <v>1781.54</v>
      </c>
      <c r="M621" s="37">
        <v>1781.54</v>
      </c>
      <c r="N621" s="37">
        <v>1781.54</v>
      </c>
      <c r="O621" s="37">
        <v>1781.54</v>
      </c>
      <c r="P621" s="37">
        <v>1781.54</v>
      </c>
      <c r="Q621" s="37">
        <v>1781.54</v>
      </c>
      <c r="R621" s="37">
        <v>1781.54</v>
      </c>
      <c r="S621" s="37">
        <v>1781.54</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2611.7800000000002</v>
      </c>
      <c r="D623" s="37">
        <v>2611.7800000000002</v>
      </c>
      <c r="E623" s="37">
        <v>2611.7800000000002</v>
      </c>
      <c r="F623" s="37">
        <v>2611.7800000000002</v>
      </c>
      <c r="G623" s="37">
        <v>2611.7800000000002</v>
      </c>
      <c r="H623" s="37">
        <v>2611.7800000000002</v>
      </c>
      <c r="I623" s="37">
        <v>2611.7800000000002</v>
      </c>
      <c r="J623" s="37">
        <v>2611.7800000000002</v>
      </c>
      <c r="K623" s="37">
        <v>2611.7800000000002</v>
      </c>
      <c r="L623" s="37">
        <v>2611.7800000000002</v>
      </c>
      <c r="M623" s="37">
        <v>2611.7800000000002</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1847.5</v>
      </c>
      <c r="D628" s="37">
        <v>1847.5</v>
      </c>
      <c r="E628" s="37">
        <v>1847.5</v>
      </c>
      <c r="F628" s="37">
        <v>1847.5</v>
      </c>
      <c r="G628" s="37">
        <v>1847.5</v>
      </c>
      <c r="H628" s="37">
        <v>1847.5</v>
      </c>
      <c r="I628" s="37">
        <v>1847.5</v>
      </c>
      <c r="J628" s="37">
        <v>1847.5</v>
      </c>
      <c r="K628" s="37">
        <v>1847.5</v>
      </c>
      <c r="L628" s="37">
        <v>1847.5</v>
      </c>
      <c r="M628" s="37">
        <v>1847.5</v>
      </c>
      <c r="N628" s="37">
        <v>1847.5</v>
      </c>
      <c r="O628" s="37">
        <v>1847.5</v>
      </c>
      <c r="P628" s="37">
        <v>1847.5</v>
      </c>
      <c r="Q628" s="37">
        <v>1847.5</v>
      </c>
      <c r="R628" s="37">
        <v>1847.5</v>
      </c>
      <c r="S628" s="37">
        <v>1847.5</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784.91</v>
      </c>
      <c r="D631" s="37">
        <v>784.91</v>
      </c>
      <c r="E631" s="37">
        <v>784.91</v>
      </c>
      <c r="F631" s="37">
        <v>784.91</v>
      </c>
      <c r="G631" s="37">
        <v>784.91</v>
      </c>
      <c r="H631" s="37">
        <v>784.91</v>
      </c>
      <c r="I631" s="37">
        <v>784.91</v>
      </c>
      <c r="J631" s="37">
        <v>784.91</v>
      </c>
      <c r="K631" s="37">
        <v>784.91</v>
      </c>
      <c r="L631" s="37">
        <v>784.91</v>
      </c>
      <c r="M631" s="37">
        <v>784.91</v>
      </c>
      <c r="N631" s="37">
        <v>784.91</v>
      </c>
      <c r="O631" s="37">
        <v>784.91</v>
      </c>
      <c r="P631" s="37">
        <v>784.91</v>
      </c>
      <c r="Q631" s="37">
        <v>784.91</v>
      </c>
      <c r="R631" s="37">
        <v>784.91</v>
      </c>
      <c r="S631" s="37">
        <v>784.91</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210.51</v>
      </c>
      <c r="D645" s="37">
        <v>210.51</v>
      </c>
      <c r="E645" s="37">
        <v>210.51</v>
      </c>
      <c r="F645" s="37">
        <v>210.51</v>
      </c>
      <c r="G645" s="37">
        <v>210.51</v>
      </c>
      <c r="H645" s="37">
        <v>210.51</v>
      </c>
      <c r="I645" s="37">
        <v>210.51</v>
      </c>
      <c r="J645" s="37">
        <v>210.51</v>
      </c>
      <c r="K645" s="37">
        <v>210.51</v>
      </c>
      <c r="L645" s="37">
        <v>210.51</v>
      </c>
      <c r="M645" s="37">
        <v>210.51</v>
      </c>
      <c r="N645" s="37">
        <v>210.51</v>
      </c>
      <c r="O645" s="37">
        <v>210.51</v>
      </c>
      <c r="P645" s="37">
        <v>210.51</v>
      </c>
      <c r="Q645" s="37">
        <v>210.51</v>
      </c>
      <c r="R645" s="37">
        <v>210.51</v>
      </c>
      <c r="S645" s="37">
        <v>210.51</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15338.76</v>
      </c>
      <c r="D647" s="37">
        <v>15338.76</v>
      </c>
      <c r="E647" s="37">
        <v>15338.76</v>
      </c>
      <c r="F647" s="37">
        <v>15338.76</v>
      </c>
      <c r="G647" s="37">
        <v>15338.76</v>
      </c>
      <c r="H647" s="37">
        <v>15338.76</v>
      </c>
      <c r="I647" s="37">
        <v>15338.76</v>
      </c>
      <c r="J647" s="37">
        <v>15338.76</v>
      </c>
      <c r="K647" s="37">
        <v>15338.76</v>
      </c>
      <c r="L647" s="37">
        <v>15338.76</v>
      </c>
      <c r="M647" s="37">
        <v>15338.76</v>
      </c>
      <c r="N647" s="37">
        <v>15338.76</v>
      </c>
      <c r="O647" s="37">
        <v>15338.76</v>
      </c>
      <c r="P647" s="37">
        <v>15338.76</v>
      </c>
      <c r="Q647" s="37">
        <v>15338.76</v>
      </c>
      <c r="R647" s="37">
        <v>15338.76</v>
      </c>
      <c r="S647" s="37">
        <v>15338.76</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186</v>
      </c>
      <c r="B666" s="7" t="s">
        <v>180</v>
      </c>
      <c r="C666" s="8">
        <f>SUM(C589:C665)</f>
        <v>8956012.6699999943</v>
      </c>
      <c r="D666" s="8">
        <f>SUM(D588:D665)</f>
        <v>8956012.6699999943</v>
      </c>
      <c r="E666" s="8">
        <f>SUM(E587:E665)</f>
        <v>9061397.0799999945</v>
      </c>
      <c r="F666" s="8">
        <f>SUM(F586:F665)</f>
        <v>9069274.8599999938</v>
      </c>
      <c r="G666" s="8">
        <f>SUM(G585:G665)</f>
        <v>9096496.6499999929</v>
      </c>
      <c r="H666" s="8">
        <f>SUM(H579:H665)</f>
        <v>8948287.1099999938</v>
      </c>
      <c r="I666" s="8">
        <f>SUM(I579:I665)</f>
        <v>8952596.8099999949</v>
      </c>
      <c r="J666" s="8">
        <f t="shared" ref="J666" si="9">SUM(J579:J665)</f>
        <v>8955998.9099999927</v>
      </c>
      <c r="K666" s="8">
        <f>SUM(K579:K665)</f>
        <v>8985833.4899999946</v>
      </c>
      <c r="L666" s="8">
        <f t="shared" ref="L666" si="10">SUM(L579:L665)</f>
        <v>9012379.4899999946</v>
      </c>
      <c r="M666" s="8">
        <f>SUM(M579:M665)</f>
        <v>9014201.979999993</v>
      </c>
      <c r="N666" s="11">
        <f>SUM(N574:N665)</f>
        <v>8906210.2899999954</v>
      </c>
      <c r="O666" s="11">
        <f>SUM(O574:O665)</f>
        <v>8991241.2899999954</v>
      </c>
      <c r="P666" s="11">
        <f>SUM(P574:P665)</f>
        <v>8997976.5899999961</v>
      </c>
      <c r="Q666" s="11">
        <f>SUM(Q574:Q665)</f>
        <v>9146941.5899999943</v>
      </c>
      <c r="R666" s="11">
        <f>SUM(R573:R665)</f>
        <v>9222164.5899999961</v>
      </c>
      <c r="S666" s="11">
        <f>SUM(S573:S665)</f>
        <v>9243805.8799999952</v>
      </c>
    </row>
    <row r="667" spans="1:19">
      <c r="A667" s="76"/>
      <c r="B667" s="7"/>
      <c r="C667" s="8"/>
      <c r="D667" s="8"/>
      <c r="E667" s="8"/>
      <c r="F667" s="8"/>
      <c r="G667" s="8"/>
      <c r="H667" s="8"/>
      <c r="I667" s="8"/>
      <c r="J667" s="8"/>
      <c r="K667" s="8"/>
      <c r="L667" s="8"/>
      <c r="M667" s="10"/>
    </row>
    <row r="668" spans="1:19">
      <c r="A668" s="77" t="s">
        <v>187</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v>0</v>
      </c>
      <c r="O673" s="37"/>
      <c r="P673" s="37"/>
      <c r="Q673" s="37"/>
      <c r="R673" s="37"/>
      <c r="S673" s="37"/>
    </row>
    <row r="674" spans="1:19">
      <c r="B674" s="6">
        <v>2016</v>
      </c>
      <c r="C674" s="36"/>
      <c r="D674" s="36"/>
      <c r="E674" s="36"/>
      <c r="F674" s="36"/>
      <c r="G674" s="36"/>
      <c r="H674" s="36"/>
      <c r="I674" s="36"/>
      <c r="J674" s="36"/>
      <c r="K674" s="36"/>
      <c r="L674" s="36"/>
      <c r="M674" s="37">
        <v>0</v>
      </c>
      <c r="N674" s="37">
        <v>0</v>
      </c>
      <c r="O674" s="37"/>
      <c r="P674" s="37"/>
      <c r="Q674" s="37"/>
      <c r="R674" s="37"/>
      <c r="S674" s="37"/>
    </row>
    <row r="675" spans="1:19">
      <c r="B675" s="6">
        <v>2015</v>
      </c>
      <c r="C675" s="36"/>
      <c r="D675" s="36"/>
      <c r="E675" s="36"/>
      <c r="F675" s="36"/>
      <c r="G675" s="36"/>
      <c r="H675" s="36"/>
      <c r="I675" s="36"/>
      <c r="J675" s="36"/>
      <c r="K675" s="36"/>
      <c r="L675" s="37">
        <v>0</v>
      </c>
      <c r="M675" s="37">
        <v>0</v>
      </c>
      <c r="N675" s="37">
        <v>0</v>
      </c>
      <c r="O675" s="37"/>
      <c r="P675" s="37"/>
      <c r="Q675" s="37"/>
      <c r="R675" s="37"/>
      <c r="S675" s="37"/>
    </row>
    <row r="676" spans="1:19">
      <c r="B676" s="6">
        <v>2014</v>
      </c>
      <c r="C676" s="36"/>
      <c r="D676" s="36"/>
      <c r="E676" s="36"/>
      <c r="F676" s="36"/>
      <c r="G676" s="36"/>
      <c r="H676" s="36"/>
      <c r="I676" s="36"/>
      <c r="J676" s="36"/>
      <c r="K676" s="37">
        <v>0</v>
      </c>
      <c r="L676" s="37">
        <v>0</v>
      </c>
      <c r="M676" s="37">
        <v>0</v>
      </c>
      <c r="N676" s="37">
        <v>0</v>
      </c>
      <c r="O676" s="37"/>
      <c r="P676" s="37"/>
      <c r="Q676" s="37"/>
      <c r="R676" s="37"/>
      <c r="S676" s="37"/>
    </row>
    <row r="677" spans="1:19">
      <c r="B677" s="6">
        <v>2013</v>
      </c>
      <c r="C677" s="36"/>
      <c r="D677" s="36"/>
      <c r="E677" s="36"/>
      <c r="F677" s="36"/>
      <c r="G677" s="36"/>
      <c r="H677" s="36"/>
      <c r="I677" s="36"/>
      <c r="J677" s="37">
        <v>0</v>
      </c>
      <c r="K677" s="37">
        <v>0</v>
      </c>
      <c r="L677" s="37">
        <v>0</v>
      </c>
      <c r="M677" s="37">
        <v>0</v>
      </c>
      <c r="N677" s="37">
        <v>0</v>
      </c>
      <c r="O677" s="37"/>
      <c r="P677" s="37"/>
      <c r="Q677" s="37"/>
      <c r="R677" s="37"/>
      <c r="S677" s="37"/>
    </row>
    <row r="678" spans="1:19">
      <c r="B678" s="6">
        <v>2012</v>
      </c>
      <c r="C678" s="36"/>
      <c r="D678" s="36"/>
      <c r="E678" s="36"/>
      <c r="F678" s="36"/>
      <c r="G678" s="36"/>
      <c r="H678" s="36"/>
      <c r="I678" s="37">
        <v>0</v>
      </c>
      <c r="J678" s="37">
        <v>0</v>
      </c>
      <c r="K678" s="37">
        <v>0</v>
      </c>
      <c r="L678" s="37">
        <v>0</v>
      </c>
      <c r="M678" s="37">
        <v>0</v>
      </c>
      <c r="N678" s="37">
        <v>0</v>
      </c>
      <c r="O678" s="37"/>
      <c r="P678" s="37"/>
      <c r="Q678" s="37"/>
      <c r="R678" s="37"/>
      <c r="S678" s="37"/>
    </row>
    <row r="679" spans="1:19">
      <c r="B679" s="6">
        <v>2011</v>
      </c>
      <c r="C679" s="36"/>
      <c r="D679" s="36"/>
      <c r="E679" s="36"/>
      <c r="F679" s="36"/>
      <c r="G679" s="36"/>
      <c r="H679" s="37">
        <v>0</v>
      </c>
      <c r="I679" s="37">
        <v>0</v>
      </c>
      <c r="J679" s="37">
        <v>0</v>
      </c>
      <c r="K679" s="37">
        <v>0</v>
      </c>
      <c r="L679" s="37">
        <v>0</v>
      </c>
      <c r="M679" s="37">
        <v>0</v>
      </c>
      <c r="N679" s="37">
        <v>0</v>
      </c>
      <c r="O679" s="37"/>
      <c r="P679" s="37"/>
      <c r="Q679" s="37"/>
      <c r="R679" s="37"/>
      <c r="S679" s="37"/>
    </row>
    <row r="680" spans="1:19">
      <c r="B680" s="6">
        <v>2010</v>
      </c>
      <c r="C680" s="36"/>
      <c r="D680" s="36"/>
      <c r="E680" s="36"/>
      <c r="F680" s="36"/>
      <c r="G680" s="37">
        <v>0</v>
      </c>
      <c r="H680" s="37">
        <v>0</v>
      </c>
      <c r="I680" s="37">
        <v>0</v>
      </c>
      <c r="J680" s="37">
        <v>0</v>
      </c>
      <c r="K680" s="37">
        <v>0</v>
      </c>
      <c r="L680" s="37">
        <v>0</v>
      </c>
      <c r="M680" s="37">
        <v>0</v>
      </c>
      <c r="N680" s="37">
        <v>0</v>
      </c>
      <c r="O680" s="37"/>
      <c r="P680" s="37"/>
      <c r="Q680" s="37"/>
      <c r="R680" s="37"/>
      <c r="S680" s="37"/>
    </row>
    <row r="681" spans="1:19">
      <c r="B681" s="6">
        <v>2009</v>
      </c>
      <c r="C681" s="36"/>
      <c r="D681" s="36"/>
      <c r="E681" s="36"/>
      <c r="F681" s="37">
        <v>0</v>
      </c>
      <c r="G681" s="37">
        <v>0</v>
      </c>
      <c r="H681" s="37">
        <v>0</v>
      </c>
      <c r="I681" s="37">
        <v>0</v>
      </c>
      <c r="J681" s="37">
        <v>0</v>
      </c>
      <c r="K681" s="37">
        <v>0</v>
      </c>
      <c r="L681" s="37">
        <v>0</v>
      </c>
      <c r="M681" s="37">
        <v>0</v>
      </c>
      <c r="N681" s="37">
        <v>0</v>
      </c>
      <c r="O681" s="37"/>
      <c r="P681" s="37"/>
      <c r="Q681" s="37"/>
      <c r="R681" s="37"/>
      <c r="S681" s="37"/>
    </row>
    <row r="682" spans="1:19">
      <c r="B682" s="6">
        <v>2008</v>
      </c>
      <c r="C682" s="36"/>
      <c r="D682" s="36"/>
      <c r="E682" s="37">
        <v>0</v>
      </c>
      <c r="F682" s="37">
        <v>0</v>
      </c>
      <c r="G682" s="37">
        <v>0</v>
      </c>
      <c r="H682" s="37">
        <v>0</v>
      </c>
      <c r="I682" s="37">
        <v>0</v>
      </c>
      <c r="J682" s="37">
        <v>0</v>
      </c>
      <c r="K682" s="37">
        <v>0</v>
      </c>
      <c r="L682" s="37">
        <v>0</v>
      </c>
      <c r="M682" s="37">
        <v>0</v>
      </c>
      <c r="N682" s="37">
        <v>0</v>
      </c>
      <c r="O682" s="37"/>
      <c r="P682" s="37"/>
      <c r="Q682" s="37"/>
      <c r="R682" s="37"/>
      <c r="S682" s="37"/>
    </row>
    <row r="683" spans="1:19">
      <c r="B683" s="6">
        <v>2007</v>
      </c>
      <c r="C683" s="36"/>
      <c r="D683" s="37">
        <v>0</v>
      </c>
      <c r="E683" s="37">
        <v>0</v>
      </c>
      <c r="F683" s="37">
        <v>0</v>
      </c>
      <c r="G683" s="37">
        <v>0</v>
      </c>
      <c r="H683" s="37">
        <v>0</v>
      </c>
      <c r="I683" s="37">
        <v>0</v>
      </c>
      <c r="J683" s="37">
        <v>0</v>
      </c>
      <c r="K683" s="37">
        <v>0</v>
      </c>
      <c r="L683" s="37">
        <v>0</v>
      </c>
      <c r="M683" s="37">
        <v>0</v>
      </c>
      <c r="N683" s="37">
        <v>0</v>
      </c>
      <c r="O683" s="37"/>
      <c r="P683" s="37"/>
      <c r="Q683" s="37"/>
      <c r="R683" s="37"/>
      <c r="S683" s="37"/>
    </row>
    <row r="684" spans="1:19">
      <c r="B684" s="6">
        <v>2006</v>
      </c>
      <c r="C684" s="37">
        <v>0</v>
      </c>
      <c r="D684" s="37">
        <v>0</v>
      </c>
      <c r="E684" s="37">
        <v>0</v>
      </c>
      <c r="F684" s="37">
        <v>0</v>
      </c>
      <c r="G684" s="37">
        <v>0</v>
      </c>
      <c r="H684" s="37">
        <v>0</v>
      </c>
      <c r="I684" s="37">
        <v>0</v>
      </c>
      <c r="J684" s="37">
        <v>0</v>
      </c>
      <c r="K684" s="37">
        <v>0</v>
      </c>
      <c r="L684" s="37">
        <v>0</v>
      </c>
      <c r="M684" s="37">
        <v>0</v>
      </c>
      <c r="N684" s="37">
        <v>0</v>
      </c>
      <c r="O684" s="37"/>
      <c r="P684" s="37"/>
      <c r="Q684" s="37"/>
      <c r="R684" s="37"/>
      <c r="S684" s="37"/>
    </row>
    <row r="685" spans="1:19">
      <c r="B685" s="6">
        <v>2005</v>
      </c>
      <c r="C685" s="37">
        <v>0</v>
      </c>
      <c r="D685" s="37">
        <v>0</v>
      </c>
      <c r="E685" s="37">
        <v>0</v>
      </c>
      <c r="F685" s="37">
        <v>0</v>
      </c>
      <c r="G685" s="37">
        <v>0</v>
      </c>
      <c r="H685" s="37">
        <v>0</v>
      </c>
      <c r="I685" s="37">
        <v>0</v>
      </c>
      <c r="J685" s="37">
        <v>0</v>
      </c>
      <c r="K685" s="37">
        <v>0</v>
      </c>
      <c r="L685" s="37">
        <v>0</v>
      </c>
      <c r="M685" s="37">
        <v>0</v>
      </c>
      <c r="N685" s="37">
        <v>0</v>
      </c>
      <c r="O685" s="37"/>
      <c r="P685" s="37"/>
      <c r="Q685" s="37"/>
      <c r="R685" s="37"/>
      <c r="S685" s="37"/>
    </row>
    <row r="686" spans="1:19">
      <c r="B686" s="6">
        <v>2004</v>
      </c>
      <c r="C686" s="37">
        <v>0</v>
      </c>
      <c r="D686" s="37">
        <v>0</v>
      </c>
      <c r="E686" s="37">
        <v>0</v>
      </c>
      <c r="F686" s="37">
        <v>0</v>
      </c>
      <c r="G686" s="37">
        <v>0</v>
      </c>
      <c r="H686" s="37">
        <v>0</v>
      </c>
      <c r="I686" s="37">
        <v>0</v>
      </c>
      <c r="J686" s="37">
        <v>0</v>
      </c>
      <c r="K686" s="37">
        <v>0</v>
      </c>
      <c r="L686" s="37">
        <v>0</v>
      </c>
      <c r="M686" s="37">
        <v>0</v>
      </c>
      <c r="N686" s="37">
        <v>0</v>
      </c>
      <c r="O686" s="37"/>
      <c r="P686" s="37"/>
      <c r="Q686" s="37"/>
      <c r="R686" s="37"/>
      <c r="S686" s="37"/>
    </row>
    <row r="687" spans="1:19">
      <c r="B687" s="6">
        <v>2003</v>
      </c>
      <c r="C687" s="37">
        <v>0</v>
      </c>
      <c r="D687" s="37">
        <v>0</v>
      </c>
      <c r="E687" s="37">
        <v>0</v>
      </c>
      <c r="F687" s="37">
        <v>0</v>
      </c>
      <c r="G687" s="37">
        <v>0</v>
      </c>
      <c r="H687" s="37">
        <v>0</v>
      </c>
      <c r="I687" s="37">
        <v>0</v>
      </c>
      <c r="J687" s="37">
        <v>0</v>
      </c>
      <c r="K687" s="37">
        <v>0</v>
      </c>
      <c r="L687" s="37">
        <v>0</v>
      </c>
      <c r="M687" s="37">
        <v>0</v>
      </c>
      <c r="N687" s="37">
        <v>0</v>
      </c>
      <c r="O687" s="37"/>
      <c r="P687" s="37"/>
      <c r="Q687" s="37"/>
      <c r="R687" s="37"/>
      <c r="S687" s="37"/>
    </row>
    <row r="688" spans="1:19">
      <c r="B688" s="6">
        <v>2002</v>
      </c>
      <c r="C688" s="37">
        <v>0</v>
      </c>
      <c r="D688" s="37">
        <v>0</v>
      </c>
      <c r="E688" s="37">
        <v>0</v>
      </c>
      <c r="F688" s="37">
        <v>0</v>
      </c>
      <c r="G688" s="37">
        <v>0</v>
      </c>
      <c r="H688" s="37">
        <v>0</v>
      </c>
      <c r="I688" s="37">
        <v>0</v>
      </c>
      <c r="J688" s="37">
        <v>0</v>
      </c>
      <c r="K688" s="37">
        <v>0</v>
      </c>
      <c r="L688" s="37">
        <v>0</v>
      </c>
      <c r="M688" s="37">
        <v>0</v>
      </c>
      <c r="N688" s="37">
        <v>0</v>
      </c>
      <c r="O688" s="37"/>
      <c r="P688" s="37"/>
      <c r="Q688" s="37"/>
      <c r="R688" s="37"/>
      <c r="S688" s="37"/>
    </row>
    <row r="689" spans="2:19">
      <c r="B689" s="6">
        <v>2001</v>
      </c>
      <c r="C689" s="37">
        <v>0</v>
      </c>
      <c r="D689" s="37">
        <v>0</v>
      </c>
      <c r="E689" s="37">
        <v>0</v>
      </c>
      <c r="F689" s="37">
        <v>0</v>
      </c>
      <c r="G689" s="37">
        <v>0</v>
      </c>
      <c r="H689" s="37">
        <v>0</v>
      </c>
      <c r="I689" s="37">
        <v>0</v>
      </c>
      <c r="J689" s="37">
        <v>0</v>
      </c>
      <c r="K689" s="37">
        <v>0</v>
      </c>
      <c r="L689" s="37">
        <v>0</v>
      </c>
      <c r="M689" s="37">
        <v>0</v>
      </c>
      <c r="N689" s="37">
        <v>0</v>
      </c>
      <c r="O689" s="37"/>
      <c r="P689" s="37"/>
      <c r="Q689" s="37"/>
      <c r="R689" s="37"/>
      <c r="S689" s="37"/>
    </row>
    <row r="690" spans="2:19">
      <c r="B690" s="6">
        <v>2000</v>
      </c>
      <c r="C690" s="37">
        <v>0</v>
      </c>
      <c r="D690" s="37">
        <v>0</v>
      </c>
      <c r="E690" s="37">
        <v>0</v>
      </c>
      <c r="F690" s="37">
        <v>0</v>
      </c>
      <c r="G690" s="37">
        <v>0</v>
      </c>
      <c r="H690" s="37">
        <v>0</v>
      </c>
      <c r="I690" s="37">
        <v>0</v>
      </c>
      <c r="J690" s="37">
        <v>0</v>
      </c>
      <c r="K690" s="37">
        <v>0</v>
      </c>
      <c r="L690" s="37">
        <v>0</v>
      </c>
      <c r="M690" s="37">
        <v>0</v>
      </c>
      <c r="N690" s="37">
        <v>0</v>
      </c>
      <c r="O690" s="37"/>
      <c r="P690" s="37"/>
      <c r="Q690" s="37"/>
      <c r="R690" s="37"/>
      <c r="S690" s="37"/>
    </row>
    <row r="691" spans="2:19">
      <c r="B691" s="6">
        <v>1999</v>
      </c>
      <c r="C691" s="37">
        <v>0</v>
      </c>
      <c r="D691" s="37">
        <v>0</v>
      </c>
      <c r="E691" s="37">
        <v>0</v>
      </c>
      <c r="F691" s="37">
        <v>0</v>
      </c>
      <c r="G691" s="37">
        <v>0</v>
      </c>
      <c r="H691" s="37">
        <v>0</v>
      </c>
      <c r="I691" s="37">
        <v>0</v>
      </c>
      <c r="J691" s="37">
        <v>0</v>
      </c>
      <c r="K691" s="37">
        <v>0</v>
      </c>
      <c r="L691" s="37">
        <v>0</v>
      </c>
      <c r="M691" s="37">
        <v>0</v>
      </c>
      <c r="N691" s="37">
        <v>0</v>
      </c>
      <c r="O691" s="37"/>
      <c r="P691" s="37"/>
      <c r="Q691" s="37"/>
      <c r="R691" s="37"/>
      <c r="S691" s="37"/>
    </row>
    <row r="692" spans="2:19">
      <c r="B692" s="6">
        <v>1998</v>
      </c>
      <c r="C692" s="37">
        <v>0</v>
      </c>
      <c r="D692" s="37">
        <v>0</v>
      </c>
      <c r="E692" s="37">
        <v>0</v>
      </c>
      <c r="F692" s="37">
        <v>0</v>
      </c>
      <c r="G692" s="37">
        <v>0</v>
      </c>
      <c r="H692" s="37">
        <v>0</v>
      </c>
      <c r="I692" s="37">
        <v>0</v>
      </c>
      <c r="J692" s="37">
        <v>0</v>
      </c>
      <c r="K692" s="37">
        <v>0</v>
      </c>
      <c r="L692" s="37">
        <v>0</v>
      </c>
      <c r="M692" s="37">
        <v>0</v>
      </c>
      <c r="N692" s="37">
        <v>0</v>
      </c>
      <c r="O692" s="37"/>
      <c r="P692" s="37"/>
      <c r="Q692" s="37"/>
      <c r="R692" s="37"/>
      <c r="S692" s="37"/>
    </row>
    <row r="693" spans="2:19">
      <c r="B693" s="6">
        <v>1997</v>
      </c>
      <c r="C693" s="37">
        <v>0</v>
      </c>
      <c r="D693" s="37">
        <v>0</v>
      </c>
      <c r="E693" s="37">
        <v>0</v>
      </c>
      <c r="F693" s="37">
        <v>0</v>
      </c>
      <c r="G693" s="37">
        <v>0</v>
      </c>
      <c r="H693" s="37">
        <v>0</v>
      </c>
      <c r="I693" s="37">
        <v>0</v>
      </c>
      <c r="J693" s="37">
        <v>0</v>
      </c>
      <c r="K693" s="37">
        <v>0</v>
      </c>
      <c r="L693" s="37">
        <v>0</v>
      </c>
      <c r="M693" s="37">
        <v>0</v>
      </c>
      <c r="N693" s="37">
        <v>0</v>
      </c>
      <c r="O693" s="37"/>
      <c r="P693" s="37"/>
      <c r="Q693" s="37"/>
      <c r="R693" s="37"/>
      <c r="S693" s="37"/>
    </row>
    <row r="694" spans="2:19">
      <c r="B694" s="6">
        <v>1996</v>
      </c>
      <c r="C694" s="37">
        <v>0</v>
      </c>
      <c r="D694" s="37">
        <v>0</v>
      </c>
      <c r="E694" s="37">
        <v>0</v>
      </c>
      <c r="F694" s="37">
        <v>0</v>
      </c>
      <c r="G694" s="37">
        <v>0</v>
      </c>
      <c r="H694" s="37">
        <v>0</v>
      </c>
      <c r="I694" s="37">
        <v>0</v>
      </c>
      <c r="J694" s="37">
        <v>0</v>
      </c>
      <c r="K694" s="37">
        <v>0</v>
      </c>
      <c r="L694" s="37">
        <v>0</v>
      </c>
      <c r="M694" s="37">
        <v>0</v>
      </c>
      <c r="N694" s="37">
        <v>0</v>
      </c>
      <c r="O694" s="37"/>
      <c r="P694" s="37"/>
      <c r="Q694" s="37"/>
      <c r="R694" s="37"/>
      <c r="S694" s="37"/>
    </row>
    <row r="695" spans="2:19">
      <c r="B695" s="6">
        <v>1995</v>
      </c>
      <c r="C695" s="37">
        <v>0</v>
      </c>
      <c r="D695" s="37">
        <v>0</v>
      </c>
      <c r="E695" s="37">
        <v>0</v>
      </c>
      <c r="F695" s="37">
        <v>0</v>
      </c>
      <c r="G695" s="37">
        <v>0</v>
      </c>
      <c r="H695" s="37">
        <v>0</v>
      </c>
      <c r="I695" s="37">
        <v>0</v>
      </c>
      <c r="J695" s="37">
        <v>0</v>
      </c>
      <c r="K695" s="37">
        <v>0</v>
      </c>
      <c r="L695" s="37">
        <v>0</v>
      </c>
      <c r="M695" s="37">
        <v>0</v>
      </c>
      <c r="N695" s="37">
        <v>0</v>
      </c>
      <c r="O695" s="37"/>
      <c r="P695" s="37"/>
      <c r="Q695" s="37"/>
      <c r="R695" s="37"/>
      <c r="S695" s="37"/>
    </row>
    <row r="696" spans="2:19">
      <c r="B696" s="6">
        <v>1994</v>
      </c>
      <c r="C696" s="37">
        <v>0</v>
      </c>
      <c r="D696" s="37">
        <v>0</v>
      </c>
      <c r="E696" s="37">
        <v>0</v>
      </c>
      <c r="F696" s="37">
        <v>0</v>
      </c>
      <c r="G696" s="37">
        <v>0</v>
      </c>
      <c r="H696" s="37">
        <v>0</v>
      </c>
      <c r="I696" s="37">
        <v>0</v>
      </c>
      <c r="J696" s="37">
        <v>0</v>
      </c>
      <c r="K696" s="37">
        <v>0</v>
      </c>
      <c r="L696" s="37">
        <v>0</v>
      </c>
      <c r="M696" s="37">
        <v>0</v>
      </c>
      <c r="N696" s="37">
        <v>0</v>
      </c>
      <c r="O696" s="37"/>
      <c r="P696" s="37"/>
      <c r="Q696" s="37"/>
      <c r="R696" s="37"/>
      <c r="S696" s="37"/>
    </row>
    <row r="697" spans="2:19">
      <c r="B697" s="6">
        <v>1993</v>
      </c>
      <c r="C697" s="37">
        <v>0</v>
      </c>
      <c r="D697" s="37">
        <v>0</v>
      </c>
      <c r="E697" s="37">
        <v>0</v>
      </c>
      <c r="F697" s="37">
        <v>0</v>
      </c>
      <c r="G697" s="37">
        <v>0</v>
      </c>
      <c r="H697" s="37">
        <v>0</v>
      </c>
      <c r="I697" s="37">
        <v>0</v>
      </c>
      <c r="J697" s="37">
        <v>0</v>
      </c>
      <c r="K697" s="37">
        <v>0</v>
      </c>
      <c r="L697" s="37">
        <v>0</v>
      </c>
      <c r="M697" s="37">
        <v>0</v>
      </c>
      <c r="N697" s="37">
        <v>0</v>
      </c>
      <c r="O697" s="37"/>
      <c r="P697" s="37"/>
      <c r="Q697" s="37"/>
      <c r="R697" s="37"/>
      <c r="S697" s="37"/>
    </row>
    <row r="698" spans="2:19">
      <c r="B698" s="6">
        <v>1992</v>
      </c>
      <c r="C698" s="37">
        <v>0</v>
      </c>
      <c r="D698" s="37">
        <v>0</v>
      </c>
      <c r="E698" s="37">
        <v>0</v>
      </c>
      <c r="F698" s="37">
        <v>0</v>
      </c>
      <c r="G698" s="37">
        <v>0</v>
      </c>
      <c r="H698" s="37">
        <v>0</v>
      </c>
      <c r="I698" s="37">
        <v>0</v>
      </c>
      <c r="J698" s="37">
        <v>0</v>
      </c>
      <c r="K698" s="37">
        <v>0</v>
      </c>
      <c r="L698" s="37">
        <v>0</v>
      </c>
      <c r="M698" s="37">
        <v>0</v>
      </c>
      <c r="N698" s="37">
        <v>0</v>
      </c>
      <c r="O698" s="37"/>
      <c r="P698" s="37"/>
      <c r="Q698" s="37"/>
      <c r="R698" s="37"/>
      <c r="S698" s="37"/>
    </row>
    <row r="699" spans="2:19">
      <c r="B699" s="6">
        <v>1991</v>
      </c>
      <c r="C699" s="37">
        <v>0</v>
      </c>
      <c r="D699" s="37">
        <v>0</v>
      </c>
      <c r="E699" s="37">
        <v>0</v>
      </c>
      <c r="F699" s="37">
        <v>0</v>
      </c>
      <c r="G699" s="37">
        <v>0</v>
      </c>
      <c r="H699" s="37">
        <v>0</v>
      </c>
      <c r="I699" s="37">
        <v>0</v>
      </c>
      <c r="J699" s="37">
        <v>0</v>
      </c>
      <c r="K699" s="37">
        <v>0</v>
      </c>
      <c r="L699" s="37">
        <v>0</v>
      </c>
      <c r="M699" s="37">
        <v>0</v>
      </c>
      <c r="N699" s="37">
        <v>0</v>
      </c>
      <c r="O699" s="37"/>
      <c r="P699" s="37"/>
      <c r="Q699" s="37"/>
      <c r="R699" s="37"/>
      <c r="S699" s="37"/>
    </row>
    <row r="700" spans="2:19">
      <c r="B700" s="6">
        <v>1990</v>
      </c>
      <c r="C700" s="37">
        <v>0</v>
      </c>
      <c r="D700" s="37">
        <v>0</v>
      </c>
      <c r="E700" s="37">
        <v>0</v>
      </c>
      <c r="F700" s="37">
        <v>0</v>
      </c>
      <c r="G700" s="37">
        <v>0</v>
      </c>
      <c r="H700" s="37">
        <v>0</v>
      </c>
      <c r="I700" s="37">
        <v>0</v>
      </c>
      <c r="J700" s="37">
        <v>0</v>
      </c>
      <c r="K700" s="37">
        <v>0</v>
      </c>
      <c r="L700" s="37">
        <v>0</v>
      </c>
      <c r="M700" s="37">
        <v>0</v>
      </c>
      <c r="N700" s="37">
        <v>0</v>
      </c>
      <c r="O700" s="37"/>
      <c r="P700" s="37"/>
      <c r="Q700" s="37"/>
      <c r="R700" s="37"/>
      <c r="S700" s="37"/>
    </row>
    <row r="701" spans="2:19">
      <c r="B701" s="6">
        <v>1989</v>
      </c>
      <c r="C701" s="37">
        <v>0</v>
      </c>
      <c r="D701" s="37">
        <v>0</v>
      </c>
      <c r="E701" s="37">
        <v>0</v>
      </c>
      <c r="F701" s="37">
        <v>0</v>
      </c>
      <c r="G701" s="37">
        <v>0</v>
      </c>
      <c r="H701" s="37">
        <v>0</v>
      </c>
      <c r="I701" s="37">
        <v>0</v>
      </c>
      <c r="J701" s="37">
        <v>0</v>
      </c>
      <c r="K701" s="37">
        <v>0</v>
      </c>
      <c r="L701" s="37">
        <v>0</v>
      </c>
      <c r="M701" s="37">
        <v>0</v>
      </c>
      <c r="N701" s="37">
        <v>0</v>
      </c>
      <c r="O701" s="37"/>
      <c r="P701" s="37"/>
      <c r="Q701" s="37"/>
      <c r="R701" s="37"/>
      <c r="S701" s="37"/>
    </row>
    <row r="702" spans="2:19">
      <c r="B702" s="6">
        <v>1988</v>
      </c>
      <c r="C702" s="37">
        <v>0</v>
      </c>
      <c r="D702" s="37">
        <v>0</v>
      </c>
      <c r="E702" s="37">
        <v>0</v>
      </c>
      <c r="F702" s="37">
        <v>0</v>
      </c>
      <c r="G702" s="37">
        <v>0</v>
      </c>
      <c r="H702" s="37">
        <v>0</v>
      </c>
      <c r="I702" s="37">
        <v>0</v>
      </c>
      <c r="J702" s="37">
        <v>0</v>
      </c>
      <c r="K702" s="37">
        <v>0</v>
      </c>
      <c r="L702" s="37">
        <v>0</v>
      </c>
      <c r="M702" s="37">
        <v>0</v>
      </c>
      <c r="N702" s="37">
        <v>0</v>
      </c>
      <c r="O702" s="37"/>
      <c r="P702" s="37"/>
      <c r="Q702" s="37"/>
      <c r="R702" s="37"/>
      <c r="S702" s="37"/>
    </row>
    <row r="703" spans="2:19">
      <c r="B703" s="6">
        <v>1987</v>
      </c>
      <c r="C703" s="37">
        <v>0</v>
      </c>
      <c r="D703" s="37">
        <v>0</v>
      </c>
      <c r="E703" s="37">
        <v>0</v>
      </c>
      <c r="F703" s="37">
        <v>0</v>
      </c>
      <c r="G703" s="37">
        <v>0</v>
      </c>
      <c r="H703" s="37">
        <v>0</v>
      </c>
      <c r="I703" s="37">
        <v>0</v>
      </c>
      <c r="J703" s="37">
        <v>0</v>
      </c>
      <c r="K703" s="37">
        <v>0</v>
      </c>
      <c r="L703" s="37">
        <v>0</v>
      </c>
      <c r="M703" s="37">
        <v>0</v>
      </c>
      <c r="N703" s="37">
        <v>0</v>
      </c>
      <c r="O703" s="37"/>
      <c r="P703" s="37"/>
      <c r="Q703" s="37"/>
      <c r="R703" s="37"/>
      <c r="S703" s="37"/>
    </row>
    <row r="704" spans="2:19">
      <c r="B704" s="6">
        <v>1986</v>
      </c>
      <c r="C704" s="37">
        <v>0</v>
      </c>
      <c r="D704" s="37">
        <v>0</v>
      </c>
      <c r="E704" s="37">
        <v>0</v>
      </c>
      <c r="F704" s="37">
        <v>0</v>
      </c>
      <c r="G704" s="37">
        <v>0</v>
      </c>
      <c r="H704" s="37">
        <v>0</v>
      </c>
      <c r="I704" s="37">
        <v>0</v>
      </c>
      <c r="J704" s="37">
        <v>0</v>
      </c>
      <c r="K704" s="37">
        <v>0</v>
      </c>
      <c r="L704" s="37">
        <v>0</v>
      </c>
      <c r="M704" s="37">
        <v>0</v>
      </c>
      <c r="N704" s="37">
        <v>0</v>
      </c>
      <c r="O704" s="37"/>
      <c r="P704" s="37"/>
      <c r="Q704" s="37"/>
      <c r="R704" s="37"/>
      <c r="S704" s="37"/>
    </row>
    <row r="705" spans="2:19">
      <c r="B705" s="6">
        <v>1985</v>
      </c>
      <c r="C705" s="37">
        <v>0</v>
      </c>
      <c r="D705" s="37">
        <v>0</v>
      </c>
      <c r="E705" s="37">
        <v>0</v>
      </c>
      <c r="F705" s="37">
        <v>0</v>
      </c>
      <c r="G705" s="37">
        <v>0</v>
      </c>
      <c r="H705" s="37">
        <v>0</v>
      </c>
      <c r="I705" s="37">
        <v>0</v>
      </c>
      <c r="J705" s="37">
        <v>0</v>
      </c>
      <c r="K705" s="37">
        <v>0</v>
      </c>
      <c r="L705" s="37">
        <v>0</v>
      </c>
      <c r="M705" s="37">
        <v>0</v>
      </c>
      <c r="N705" s="37">
        <v>0</v>
      </c>
      <c r="O705" s="37"/>
      <c r="P705" s="37"/>
      <c r="Q705" s="37"/>
      <c r="R705" s="37"/>
      <c r="S705" s="37"/>
    </row>
    <row r="706" spans="2:19">
      <c r="B706" s="6">
        <v>1984</v>
      </c>
      <c r="C706" s="37">
        <v>0</v>
      </c>
      <c r="D706" s="37">
        <v>0</v>
      </c>
      <c r="E706" s="37">
        <v>0</v>
      </c>
      <c r="F706" s="37">
        <v>0</v>
      </c>
      <c r="G706" s="37">
        <v>0</v>
      </c>
      <c r="H706" s="37">
        <v>0</v>
      </c>
      <c r="I706" s="37">
        <v>0</v>
      </c>
      <c r="J706" s="37">
        <v>0</v>
      </c>
      <c r="K706" s="37">
        <v>0</v>
      </c>
      <c r="L706" s="37">
        <v>0</v>
      </c>
      <c r="M706" s="37">
        <v>0</v>
      </c>
      <c r="N706" s="37">
        <v>0</v>
      </c>
      <c r="O706" s="37"/>
      <c r="P706" s="37"/>
      <c r="Q706" s="37"/>
      <c r="R706" s="37"/>
      <c r="S706" s="37"/>
    </row>
    <row r="707" spans="2:19">
      <c r="B707" s="6">
        <v>1983</v>
      </c>
      <c r="C707" s="37">
        <v>0</v>
      </c>
      <c r="D707" s="37">
        <v>0</v>
      </c>
      <c r="E707" s="37">
        <v>0</v>
      </c>
      <c r="F707" s="37">
        <v>0</v>
      </c>
      <c r="G707" s="37">
        <v>0</v>
      </c>
      <c r="H707" s="37">
        <v>0</v>
      </c>
      <c r="I707" s="37">
        <v>0</v>
      </c>
      <c r="J707" s="37">
        <v>0</v>
      </c>
      <c r="K707" s="37">
        <v>0</v>
      </c>
      <c r="L707" s="37">
        <v>0</v>
      </c>
      <c r="M707" s="37">
        <v>0</v>
      </c>
      <c r="N707" s="37">
        <v>0</v>
      </c>
      <c r="O707" s="37"/>
      <c r="P707" s="37"/>
      <c r="Q707" s="37"/>
      <c r="R707" s="37"/>
      <c r="S707" s="37"/>
    </row>
    <row r="708" spans="2:19">
      <c r="B708" s="6">
        <v>1982</v>
      </c>
      <c r="C708" s="37">
        <v>0</v>
      </c>
      <c r="D708" s="37">
        <v>0</v>
      </c>
      <c r="E708" s="37">
        <v>0</v>
      </c>
      <c r="F708" s="37">
        <v>0</v>
      </c>
      <c r="G708" s="37">
        <v>0</v>
      </c>
      <c r="H708" s="37">
        <v>0</v>
      </c>
      <c r="I708" s="37">
        <v>0</v>
      </c>
      <c r="J708" s="37">
        <v>0</v>
      </c>
      <c r="K708" s="37">
        <v>0</v>
      </c>
      <c r="L708" s="37">
        <v>0</v>
      </c>
      <c r="M708" s="37">
        <v>0</v>
      </c>
      <c r="N708" s="37">
        <v>0</v>
      </c>
      <c r="O708" s="37"/>
      <c r="P708" s="37"/>
      <c r="Q708" s="37"/>
      <c r="R708" s="37"/>
      <c r="S708" s="37"/>
    </row>
    <row r="709" spans="2:19">
      <c r="B709" s="6">
        <v>1981</v>
      </c>
      <c r="C709" s="37">
        <v>0</v>
      </c>
      <c r="D709" s="37">
        <v>0</v>
      </c>
      <c r="E709" s="37">
        <v>0</v>
      </c>
      <c r="F709" s="37">
        <v>0</v>
      </c>
      <c r="G709" s="37">
        <v>0</v>
      </c>
      <c r="H709" s="37">
        <v>0</v>
      </c>
      <c r="I709" s="37">
        <v>0</v>
      </c>
      <c r="J709" s="37">
        <v>0</v>
      </c>
      <c r="K709" s="37">
        <v>0</v>
      </c>
      <c r="L709" s="37">
        <v>0</v>
      </c>
      <c r="M709" s="37">
        <v>0</v>
      </c>
      <c r="N709" s="37">
        <v>0</v>
      </c>
      <c r="O709" s="37"/>
      <c r="P709" s="37"/>
      <c r="Q709" s="37"/>
      <c r="R709" s="37"/>
      <c r="S709" s="37"/>
    </row>
    <row r="710" spans="2:19">
      <c r="B710" s="6">
        <v>1980</v>
      </c>
      <c r="C710" s="37">
        <v>0</v>
      </c>
      <c r="D710" s="37">
        <v>0</v>
      </c>
      <c r="E710" s="37">
        <v>0</v>
      </c>
      <c r="F710" s="37">
        <v>0</v>
      </c>
      <c r="G710" s="37">
        <v>0</v>
      </c>
      <c r="H710" s="37">
        <v>0</v>
      </c>
      <c r="I710" s="37">
        <v>0</v>
      </c>
      <c r="J710" s="37">
        <v>0</v>
      </c>
      <c r="K710" s="37">
        <v>0</v>
      </c>
      <c r="L710" s="37">
        <v>0</v>
      </c>
      <c r="M710" s="37">
        <v>0</v>
      </c>
      <c r="N710" s="37">
        <v>0</v>
      </c>
      <c r="O710" s="37"/>
      <c r="P710" s="37"/>
      <c r="Q710" s="37"/>
      <c r="R710" s="37"/>
      <c r="S710" s="37"/>
    </row>
    <row r="711" spans="2:19">
      <c r="B711" s="6">
        <v>1979</v>
      </c>
      <c r="C711" s="37">
        <v>0</v>
      </c>
      <c r="D711" s="37">
        <v>0</v>
      </c>
      <c r="E711" s="37">
        <v>0</v>
      </c>
      <c r="F711" s="37">
        <v>0</v>
      </c>
      <c r="G711" s="37">
        <v>0</v>
      </c>
      <c r="H711" s="37">
        <v>0</v>
      </c>
      <c r="I711" s="37">
        <v>0</v>
      </c>
      <c r="J711" s="37">
        <v>0</v>
      </c>
      <c r="K711" s="37">
        <v>0</v>
      </c>
      <c r="L711" s="37">
        <v>0</v>
      </c>
      <c r="M711" s="37">
        <v>0</v>
      </c>
      <c r="N711" s="37">
        <v>0</v>
      </c>
      <c r="O711" s="37"/>
      <c r="P711" s="37"/>
      <c r="Q711" s="37"/>
      <c r="R711" s="37"/>
      <c r="S711" s="37"/>
    </row>
    <row r="712" spans="2:19">
      <c r="B712" s="6">
        <v>1978</v>
      </c>
      <c r="C712" s="37">
        <v>0</v>
      </c>
      <c r="D712" s="37">
        <v>0</v>
      </c>
      <c r="E712" s="37">
        <v>0</v>
      </c>
      <c r="F712" s="37">
        <v>0</v>
      </c>
      <c r="G712" s="37">
        <v>0</v>
      </c>
      <c r="H712" s="37">
        <v>0</v>
      </c>
      <c r="I712" s="37">
        <v>0</v>
      </c>
      <c r="J712" s="37">
        <v>0</v>
      </c>
      <c r="K712" s="37">
        <v>0</v>
      </c>
      <c r="L712" s="37">
        <v>0</v>
      </c>
      <c r="M712" s="37">
        <v>0</v>
      </c>
      <c r="N712" s="37">
        <v>0</v>
      </c>
      <c r="O712" s="37"/>
      <c r="P712" s="37"/>
      <c r="Q712" s="37"/>
      <c r="R712" s="37"/>
      <c r="S712" s="37"/>
    </row>
    <row r="713" spans="2:19">
      <c r="B713" s="6">
        <v>1977</v>
      </c>
      <c r="C713" s="37">
        <v>0</v>
      </c>
      <c r="D713" s="37">
        <v>0</v>
      </c>
      <c r="E713" s="37">
        <v>0</v>
      </c>
      <c r="F713" s="37">
        <v>0</v>
      </c>
      <c r="G713" s="37">
        <v>0</v>
      </c>
      <c r="H713" s="37">
        <v>0</v>
      </c>
      <c r="I713" s="37">
        <v>0</v>
      </c>
      <c r="J713" s="37">
        <v>0</v>
      </c>
      <c r="K713" s="37">
        <v>0</v>
      </c>
      <c r="L713" s="37">
        <v>0</v>
      </c>
      <c r="M713" s="37">
        <v>0</v>
      </c>
      <c r="N713" s="37">
        <v>0</v>
      </c>
      <c r="O713" s="37"/>
      <c r="P713" s="37"/>
      <c r="Q713" s="37"/>
      <c r="R713" s="37"/>
      <c r="S713" s="37"/>
    </row>
    <row r="714" spans="2:19">
      <c r="B714" s="6">
        <v>1976</v>
      </c>
      <c r="C714" s="37">
        <v>0</v>
      </c>
      <c r="D714" s="37">
        <v>0</v>
      </c>
      <c r="E714" s="37">
        <v>0</v>
      </c>
      <c r="F714" s="37">
        <v>0</v>
      </c>
      <c r="G714" s="37">
        <v>0</v>
      </c>
      <c r="H714" s="37">
        <v>0</v>
      </c>
      <c r="I714" s="37">
        <v>0</v>
      </c>
      <c r="J714" s="37">
        <v>0</v>
      </c>
      <c r="K714" s="37">
        <v>0</v>
      </c>
      <c r="L714" s="37">
        <v>0</v>
      </c>
      <c r="M714" s="37">
        <v>0</v>
      </c>
      <c r="N714" s="37">
        <v>0</v>
      </c>
      <c r="O714" s="37"/>
      <c r="P714" s="37"/>
      <c r="Q714" s="37"/>
      <c r="R714" s="37"/>
      <c r="S714" s="37"/>
    </row>
    <row r="715" spans="2:19">
      <c r="B715" s="6">
        <v>1975</v>
      </c>
      <c r="C715" s="37">
        <v>0</v>
      </c>
      <c r="D715" s="37">
        <v>0</v>
      </c>
      <c r="E715" s="37">
        <v>0</v>
      </c>
      <c r="F715" s="37">
        <v>0</v>
      </c>
      <c r="G715" s="37">
        <v>0</v>
      </c>
      <c r="H715" s="37">
        <v>0</v>
      </c>
      <c r="I715" s="37">
        <v>0</v>
      </c>
      <c r="J715" s="37">
        <v>0</v>
      </c>
      <c r="K715" s="37">
        <v>0</v>
      </c>
      <c r="L715" s="37">
        <v>0</v>
      </c>
      <c r="M715" s="37">
        <v>0</v>
      </c>
      <c r="N715" s="37">
        <v>0</v>
      </c>
      <c r="O715" s="37"/>
      <c r="P715" s="37"/>
      <c r="Q715" s="37"/>
      <c r="R715" s="37"/>
      <c r="S715" s="37"/>
    </row>
    <row r="716" spans="2:19">
      <c r="B716" s="6">
        <v>1974</v>
      </c>
      <c r="C716" s="37">
        <v>0</v>
      </c>
      <c r="D716" s="37">
        <v>0</v>
      </c>
      <c r="E716" s="37">
        <v>0</v>
      </c>
      <c r="F716" s="37">
        <v>0</v>
      </c>
      <c r="G716" s="37">
        <v>0</v>
      </c>
      <c r="H716" s="37">
        <v>0</v>
      </c>
      <c r="I716" s="37">
        <v>0</v>
      </c>
      <c r="J716" s="37">
        <v>0</v>
      </c>
      <c r="K716" s="37">
        <v>0</v>
      </c>
      <c r="L716" s="37">
        <v>0</v>
      </c>
      <c r="M716" s="37">
        <v>0</v>
      </c>
      <c r="N716" s="37">
        <v>0</v>
      </c>
      <c r="O716" s="37"/>
      <c r="P716" s="37"/>
      <c r="Q716" s="37"/>
      <c r="R716" s="37"/>
      <c r="S716" s="37"/>
    </row>
    <row r="717" spans="2:19">
      <c r="B717" s="6">
        <v>1973</v>
      </c>
      <c r="C717" s="37">
        <v>0</v>
      </c>
      <c r="D717" s="37">
        <v>0</v>
      </c>
      <c r="E717" s="37">
        <v>0</v>
      </c>
      <c r="F717" s="37">
        <v>0</v>
      </c>
      <c r="G717" s="37">
        <v>0</v>
      </c>
      <c r="H717" s="37">
        <v>0</v>
      </c>
      <c r="I717" s="37">
        <v>0</v>
      </c>
      <c r="J717" s="37">
        <v>0</v>
      </c>
      <c r="K717" s="37">
        <v>0</v>
      </c>
      <c r="L717" s="37">
        <v>0</v>
      </c>
      <c r="M717" s="37">
        <v>0</v>
      </c>
      <c r="N717" s="37">
        <v>0</v>
      </c>
      <c r="O717" s="37"/>
      <c r="P717" s="37"/>
      <c r="Q717" s="37"/>
      <c r="R717" s="37"/>
      <c r="S717" s="37"/>
    </row>
    <row r="718" spans="2:19">
      <c r="B718" s="6">
        <v>1972</v>
      </c>
      <c r="C718" s="37">
        <v>0</v>
      </c>
      <c r="D718" s="37">
        <v>0</v>
      </c>
      <c r="E718" s="37">
        <v>0</v>
      </c>
      <c r="F718" s="37">
        <v>0</v>
      </c>
      <c r="G718" s="37">
        <v>0</v>
      </c>
      <c r="H718" s="37">
        <v>0</v>
      </c>
      <c r="I718" s="37">
        <v>0</v>
      </c>
      <c r="J718" s="37">
        <v>0</v>
      </c>
      <c r="K718" s="37">
        <v>0</v>
      </c>
      <c r="L718" s="37">
        <v>0</v>
      </c>
      <c r="M718" s="37">
        <v>0</v>
      </c>
      <c r="N718" s="37">
        <v>0</v>
      </c>
      <c r="O718" s="37"/>
      <c r="P718" s="37"/>
      <c r="Q718" s="37"/>
      <c r="R718" s="37"/>
      <c r="S718" s="37"/>
    </row>
    <row r="719" spans="2:19">
      <c r="B719" s="6">
        <v>1971</v>
      </c>
      <c r="C719" s="37">
        <v>0</v>
      </c>
      <c r="D719" s="37">
        <v>0</v>
      </c>
      <c r="E719" s="37">
        <v>0</v>
      </c>
      <c r="F719" s="37">
        <v>0</v>
      </c>
      <c r="G719" s="37">
        <v>0</v>
      </c>
      <c r="H719" s="37">
        <v>0</v>
      </c>
      <c r="I719" s="37">
        <v>0</v>
      </c>
      <c r="J719" s="37">
        <v>0</v>
      </c>
      <c r="K719" s="37">
        <v>0</v>
      </c>
      <c r="L719" s="37">
        <v>0</v>
      </c>
      <c r="M719" s="37">
        <v>0</v>
      </c>
      <c r="N719" s="37">
        <v>0</v>
      </c>
      <c r="O719" s="37"/>
      <c r="P719" s="37"/>
      <c r="Q719" s="37"/>
      <c r="R719" s="37"/>
      <c r="S719" s="37"/>
    </row>
    <row r="720" spans="2:19">
      <c r="B720" s="6">
        <v>1970</v>
      </c>
      <c r="C720" s="37">
        <v>0</v>
      </c>
      <c r="D720" s="37">
        <v>0</v>
      </c>
      <c r="E720" s="37">
        <v>0</v>
      </c>
      <c r="F720" s="37">
        <v>0</v>
      </c>
      <c r="G720" s="37">
        <v>0</v>
      </c>
      <c r="H720" s="37">
        <v>0</v>
      </c>
      <c r="I720" s="37">
        <v>0</v>
      </c>
      <c r="J720" s="37">
        <v>0</v>
      </c>
      <c r="K720" s="37">
        <v>0</v>
      </c>
      <c r="L720" s="37">
        <v>0</v>
      </c>
      <c r="M720" s="37">
        <v>0</v>
      </c>
      <c r="N720" s="37">
        <v>0</v>
      </c>
      <c r="O720" s="37"/>
      <c r="P720" s="37"/>
      <c r="Q720" s="37"/>
      <c r="R720" s="37"/>
      <c r="S720" s="37"/>
    </row>
    <row r="721" spans="2:19">
      <c r="B721" s="6">
        <v>1969</v>
      </c>
      <c r="C721" s="37">
        <v>0</v>
      </c>
      <c r="D721" s="37">
        <v>0</v>
      </c>
      <c r="E721" s="37">
        <v>0</v>
      </c>
      <c r="F721" s="37">
        <v>0</v>
      </c>
      <c r="G721" s="37">
        <v>0</v>
      </c>
      <c r="H721" s="37">
        <v>0</v>
      </c>
      <c r="I721" s="37">
        <v>0</v>
      </c>
      <c r="J721" s="37">
        <v>0</v>
      </c>
      <c r="K721" s="37">
        <v>0</v>
      </c>
      <c r="L721" s="37">
        <v>0</v>
      </c>
      <c r="M721" s="37">
        <v>0</v>
      </c>
      <c r="N721" s="37">
        <v>0</v>
      </c>
      <c r="O721" s="37"/>
      <c r="P721" s="37"/>
      <c r="Q721" s="37"/>
      <c r="R721" s="37"/>
      <c r="S721" s="37"/>
    </row>
    <row r="722" spans="2:19">
      <c r="B722" s="6">
        <v>1968</v>
      </c>
      <c r="C722" s="37">
        <v>0</v>
      </c>
      <c r="D722" s="37">
        <v>0</v>
      </c>
      <c r="E722" s="37">
        <v>0</v>
      </c>
      <c r="F722" s="37">
        <v>0</v>
      </c>
      <c r="G722" s="37">
        <v>0</v>
      </c>
      <c r="H722" s="37">
        <v>0</v>
      </c>
      <c r="I722" s="37">
        <v>0</v>
      </c>
      <c r="J722" s="37">
        <v>0</v>
      </c>
      <c r="K722" s="37">
        <v>0</v>
      </c>
      <c r="L722" s="37">
        <v>0</v>
      </c>
      <c r="M722" s="37">
        <v>0</v>
      </c>
      <c r="N722" s="37">
        <v>0</v>
      </c>
      <c r="O722" s="37"/>
      <c r="P722" s="37"/>
      <c r="Q722" s="37"/>
      <c r="R722" s="37"/>
      <c r="S722" s="37"/>
    </row>
    <row r="723" spans="2:19">
      <c r="B723" s="6">
        <v>1967</v>
      </c>
      <c r="C723" s="37">
        <v>0</v>
      </c>
      <c r="D723" s="37">
        <v>0</v>
      </c>
      <c r="E723" s="37">
        <v>0</v>
      </c>
      <c r="F723" s="37">
        <v>0</v>
      </c>
      <c r="G723" s="37">
        <v>0</v>
      </c>
      <c r="H723" s="37">
        <v>0</v>
      </c>
      <c r="I723" s="37">
        <v>0</v>
      </c>
      <c r="J723" s="37">
        <v>0</v>
      </c>
      <c r="K723" s="37">
        <v>0</v>
      </c>
      <c r="L723" s="37">
        <v>0</v>
      </c>
      <c r="M723" s="37">
        <v>0</v>
      </c>
      <c r="N723" s="37">
        <v>0</v>
      </c>
      <c r="O723" s="37"/>
      <c r="P723" s="37"/>
      <c r="Q723" s="37"/>
      <c r="R723" s="37"/>
      <c r="S723" s="37"/>
    </row>
    <row r="724" spans="2:19">
      <c r="B724" s="6">
        <v>1966</v>
      </c>
      <c r="C724" s="37">
        <v>0</v>
      </c>
      <c r="D724" s="37">
        <v>0</v>
      </c>
      <c r="E724" s="37">
        <v>0</v>
      </c>
      <c r="F724" s="37">
        <v>0</v>
      </c>
      <c r="G724" s="37">
        <v>0</v>
      </c>
      <c r="H724" s="37">
        <v>0</v>
      </c>
      <c r="I724" s="37">
        <v>0</v>
      </c>
      <c r="J724" s="37">
        <v>0</v>
      </c>
      <c r="K724" s="37">
        <v>0</v>
      </c>
      <c r="L724" s="37">
        <v>0</v>
      </c>
      <c r="M724" s="37">
        <v>0</v>
      </c>
      <c r="N724" s="37">
        <v>0</v>
      </c>
      <c r="O724" s="37"/>
      <c r="P724" s="37"/>
      <c r="Q724" s="37"/>
      <c r="R724" s="37"/>
      <c r="S724" s="37"/>
    </row>
    <row r="725" spans="2:19">
      <c r="B725" s="6">
        <v>1965</v>
      </c>
      <c r="C725" s="37">
        <v>0</v>
      </c>
      <c r="D725" s="37">
        <v>0</v>
      </c>
      <c r="E725" s="37">
        <v>0</v>
      </c>
      <c r="F725" s="37">
        <v>0</v>
      </c>
      <c r="G725" s="37">
        <v>0</v>
      </c>
      <c r="H725" s="37">
        <v>0</v>
      </c>
      <c r="I725" s="37">
        <v>0</v>
      </c>
      <c r="J725" s="37">
        <v>0</v>
      </c>
      <c r="K725" s="37">
        <v>0</v>
      </c>
      <c r="L725" s="37">
        <v>0</v>
      </c>
      <c r="M725" s="37">
        <v>0</v>
      </c>
      <c r="N725" s="37">
        <v>0</v>
      </c>
      <c r="O725" s="37"/>
      <c r="P725" s="37"/>
      <c r="Q725" s="37"/>
      <c r="R725" s="37"/>
      <c r="S725" s="37"/>
    </row>
    <row r="726" spans="2:19">
      <c r="B726" s="6">
        <v>1964</v>
      </c>
      <c r="C726" s="37">
        <v>0</v>
      </c>
      <c r="D726" s="37">
        <v>0</v>
      </c>
      <c r="E726" s="37">
        <v>0</v>
      </c>
      <c r="F726" s="37">
        <v>0</v>
      </c>
      <c r="G726" s="37">
        <v>0</v>
      </c>
      <c r="H726" s="37">
        <v>0</v>
      </c>
      <c r="I726" s="37">
        <v>0</v>
      </c>
      <c r="J726" s="37">
        <v>0</v>
      </c>
      <c r="K726" s="37">
        <v>0</v>
      </c>
      <c r="L726" s="37">
        <v>0</v>
      </c>
      <c r="M726" s="37">
        <v>0</v>
      </c>
      <c r="N726" s="37">
        <v>0</v>
      </c>
      <c r="O726" s="37"/>
      <c r="P726" s="37"/>
      <c r="Q726" s="37"/>
      <c r="R726" s="37"/>
      <c r="S726" s="37"/>
    </row>
    <row r="727" spans="2:19">
      <c r="B727" s="6">
        <v>1963</v>
      </c>
      <c r="C727" s="37">
        <v>0</v>
      </c>
      <c r="D727" s="37">
        <v>0</v>
      </c>
      <c r="E727" s="37">
        <v>0</v>
      </c>
      <c r="F727" s="37">
        <v>0</v>
      </c>
      <c r="G727" s="37">
        <v>0</v>
      </c>
      <c r="H727" s="37">
        <v>0</v>
      </c>
      <c r="I727" s="37">
        <v>0</v>
      </c>
      <c r="J727" s="37">
        <v>0</v>
      </c>
      <c r="K727" s="37">
        <v>0</v>
      </c>
      <c r="L727" s="37">
        <v>0</v>
      </c>
      <c r="M727" s="37">
        <v>0</v>
      </c>
      <c r="N727" s="37">
        <v>0</v>
      </c>
      <c r="O727" s="37"/>
      <c r="P727" s="37"/>
      <c r="Q727" s="37"/>
      <c r="R727" s="37"/>
      <c r="S727" s="37"/>
    </row>
    <row r="728" spans="2:19">
      <c r="B728" s="6">
        <v>1962</v>
      </c>
      <c r="C728" s="37">
        <v>0</v>
      </c>
      <c r="D728" s="37">
        <v>0</v>
      </c>
      <c r="E728" s="37">
        <v>0</v>
      </c>
      <c r="F728" s="37">
        <v>0</v>
      </c>
      <c r="G728" s="37">
        <v>0</v>
      </c>
      <c r="H728" s="37">
        <v>0</v>
      </c>
      <c r="I728" s="37">
        <v>0</v>
      </c>
      <c r="J728" s="37">
        <v>0</v>
      </c>
      <c r="K728" s="37">
        <v>0</v>
      </c>
      <c r="L728" s="37">
        <v>0</v>
      </c>
      <c r="M728" s="37">
        <v>0</v>
      </c>
      <c r="N728" s="37">
        <v>0</v>
      </c>
      <c r="O728" s="37"/>
      <c r="P728" s="37"/>
      <c r="Q728" s="37"/>
      <c r="R728" s="37"/>
      <c r="S728" s="37"/>
    </row>
    <row r="729" spans="2:19">
      <c r="B729" s="6">
        <v>1961</v>
      </c>
      <c r="C729" s="37">
        <v>0</v>
      </c>
      <c r="D729" s="37">
        <v>0</v>
      </c>
      <c r="E729" s="37">
        <v>0</v>
      </c>
      <c r="F729" s="37">
        <v>0</v>
      </c>
      <c r="G729" s="37">
        <v>0</v>
      </c>
      <c r="H729" s="37">
        <v>0</v>
      </c>
      <c r="I729" s="37">
        <v>0</v>
      </c>
      <c r="J729" s="37">
        <v>0</v>
      </c>
      <c r="K729" s="37">
        <v>0</v>
      </c>
      <c r="L729" s="37">
        <v>0</v>
      </c>
      <c r="M729" s="37">
        <v>0</v>
      </c>
      <c r="N729" s="37">
        <v>0</v>
      </c>
      <c r="O729" s="37"/>
      <c r="P729" s="37"/>
      <c r="Q729" s="37"/>
      <c r="R729" s="37"/>
      <c r="S729" s="37"/>
    </row>
    <row r="730" spans="2:19">
      <c r="B730" s="6">
        <v>1960</v>
      </c>
      <c r="C730" s="37">
        <v>0</v>
      </c>
      <c r="D730" s="37">
        <v>0</v>
      </c>
      <c r="E730" s="37">
        <v>0</v>
      </c>
      <c r="F730" s="37">
        <v>0</v>
      </c>
      <c r="G730" s="37">
        <v>0</v>
      </c>
      <c r="H730" s="37">
        <v>0</v>
      </c>
      <c r="I730" s="37">
        <v>0</v>
      </c>
      <c r="J730" s="37">
        <v>0</v>
      </c>
      <c r="K730" s="37">
        <v>0</v>
      </c>
      <c r="L730" s="37">
        <v>0</v>
      </c>
      <c r="M730" s="37">
        <v>0</v>
      </c>
      <c r="N730" s="37">
        <v>0</v>
      </c>
      <c r="O730" s="37"/>
      <c r="P730" s="37"/>
      <c r="Q730" s="37"/>
      <c r="R730" s="37"/>
      <c r="S730" s="37"/>
    </row>
    <row r="731" spans="2:19">
      <c r="B731" s="6">
        <v>1959</v>
      </c>
      <c r="C731" s="37">
        <v>0</v>
      </c>
      <c r="D731" s="37">
        <v>0</v>
      </c>
      <c r="E731" s="37">
        <v>0</v>
      </c>
      <c r="F731" s="37">
        <v>0</v>
      </c>
      <c r="G731" s="37">
        <v>0</v>
      </c>
      <c r="H731" s="37">
        <v>0</v>
      </c>
      <c r="I731" s="37">
        <v>0</v>
      </c>
      <c r="J731" s="37">
        <v>0</v>
      </c>
      <c r="K731" s="37">
        <v>0</v>
      </c>
      <c r="L731" s="37">
        <v>0</v>
      </c>
      <c r="M731" s="37">
        <v>0</v>
      </c>
      <c r="N731" s="37">
        <v>0</v>
      </c>
      <c r="O731" s="37"/>
      <c r="P731" s="37"/>
      <c r="Q731" s="37"/>
      <c r="R731" s="37"/>
      <c r="S731" s="37"/>
    </row>
    <row r="732" spans="2:19">
      <c r="B732" s="6">
        <v>1958</v>
      </c>
      <c r="C732" s="37">
        <v>0</v>
      </c>
      <c r="D732" s="37">
        <v>0</v>
      </c>
      <c r="E732" s="37">
        <v>0</v>
      </c>
      <c r="F732" s="37">
        <v>0</v>
      </c>
      <c r="G732" s="37">
        <v>0</v>
      </c>
      <c r="H732" s="37">
        <v>0</v>
      </c>
      <c r="I732" s="37">
        <v>0</v>
      </c>
      <c r="J732" s="37">
        <v>0</v>
      </c>
      <c r="K732" s="37">
        <v>0</v>
      </c>
      <c r="L732" s="37">
        <v>0</v>
      </c>
      <c r="M732" s="37">
        <v>0</v>
      </c>
      <c r="N732" s="37">
        <v>0</v>
      </c>
      <c r="O732" s="37"/>
      <c r="P732" s="37"/>
      <c r="Q732" s="37"/>
      <c r="R732" s="37"/>
      <c r="S732" s="37"/>
    </row>
    <row r="733" spans="2:19">
      <c r="B733" s="6">
        <v>1957</v>
      </c>
      <c r="C733" s="37">
        <v>0</v>
      </c>
      <c r="D733" s="37">
        <v>0</v>
      </c>
      <c r="E733" s="37">
        <v>0</v>
      </c>
      <c r="F733" s="37">
        <v>0</v>
      </c>
      <c r="G733" s="37">
        <v>0</v>
      </c>
      <c r="H733" s="37">
        <v>0</v>
      </c>
      <c r="I733" s="37">
        <v>0</v>
      </c>
      <c r="J733" s="37">
        <v>0</v>
      </c>
      <c r="K733" s="37">
        <v>0</v>
      </c>
      <c r="L733" s="37">
        <v>0</v>
      </c>
      <c r="M733" s="37">
        <v>0</v>
      </c>
      <c r="N733" s="37">
        <v>0</v>
      </c>
      <c r="O733" s="37"/>
      <c r="P733" s="37"/>
      <c r="Q733" s="37"/>
      <c r="R733" s="37"/>
      <c r="S733" s="37"/>
    </row>
    <row r="734" spans="2:19">
      <c r="B734" s="6">
        <v>1956</v>
      </c>
      <c r="C734" s="37">
        <v>0</v>
      </c>
      <c r="D734" s="37">
        <v>0</v>
      </c>
      <c r="E734" s="37">
        <v>0</v>
      </c>
      <c r="F734" s="37">
        <v>0</v>
      </c>
      <c r="G734" s="37">
        <v>0</v>
      </c>
      <c r="H734" s="37">
        <v>0</v>
      </c>
      <c r="I734" s="37">
        <v>0</v>
      </c>
      <c r="J734" s="37">
        <v>0</v>
      </c>
      <c r="K734" s="37">
        <v>0</v>
      </c>
      <c r="L734" s="37">
        <v>0</v>
      </c>
      <c r="M734" s="37">
        <v>0</v>
      </c>
      <c r="N734" s="37">
        <v>0</v>
      </c>
      <c r="O734" s="37"/>
      <c r="P734" s="37"/>
      <c r="Q734" s="37"/>
      <c r="R734" s="37"/>
      <c r="S734" s="37"/>
    </row>
    <row r="735" spans="2:19">
      <c r="B735" s="6">
        <v>1955</v>
      </c>
      <c r="C735" s="37">
        <v>0</v>
      </c>
      <c r="D735" s="37">
        <v>0</v>
      </c>
      <c r="E735" s="37">
        <v>0</v>
      </c>
      <c r="F735" s="37">
        <v>0</v>
      </c>
      <c r="G735" s="37">
        <v>0</v>
      </c>
      <c r="H735" s="37">
        <v>0</v>
      </c>
      <c r="I735" s="37">
        <v>0</v>
      </c>
      <c r="J735" s="37">
        <v>0</v>
      </c>
      <c r="K735" s="37">
        <v>0</v>
      </c>
      <c r="L735" s="37">
        <v>0</v>
      </c>
      <c r="M735" s="37">
        <v>0</v>
      </c>
      <c r="N735" s="37">
        <v>0</v>
      </c>
      <c r="O735" s="37"/>
      <c r="P735" s="37"/>
      <c r="Q735" s="37"/>
      <c r="R735" s="37"/>
      <c r="S735" s="37"/>
    </row>
    <row r="736" spans="2:19">
      <c r="B736" s="6">
        <v>1954</v>
      </c>
      <c r="C736" s="37">
        <v>0</v>
      </c>
      <c r="D736" s="37">
        <v>0</v>
      </c>
      <c r="E736" s="37">
        <v>0</v>
      </c>
      <c r="F736" s="37">
        <v>0</v>
      </c>
      <c r="G736" s="37">
        <v>0</v>
      </c>
      <c r="H736" s="37">
        <v>0</v>
      </c>
      <c r="I736" s="37">
        <v>0</v>
      </c>
      <c r="J736" s="37">
        <v>0</v>
      </c>
      <c r="K736" s="37">
        <v>0</v>
      </c>
      <c r="L736" s="37">
        <v>0</v>
      </c>
      <c r="M736" s="37">
        <v>0</v>
      </c>
      <c r="N736" s="37">
        <v>0</v>
      </c>
      <c r="O736" s="37"/>
      <c r="P736" s="37"/>
      <c r="Q736" s="37"/>
      <c r="R736" s="37"/>
      <c r="S736" s="37"/>
    </row>
    <row r="737" spans="2:19">
      <c r="B737" s="6">
        <v>1953</v>
      </c>
      <c r="C737" s="37">
        <v>0</v>
      </c>
      <c r="D737" s="37">
        <v>0</v>
      </c>
      <c r="E737" s="37">
        <v>0</v>
      </c>
      <c r="F737" s="37">
        <v>0</v>
      </c>
      <c r="G737" s="37">
        <v>0</v>
      </c>
      <c r="H737" s="37">
        <v>0</v>
      </c>
      <c r="I737" s="37">
        <v>0</v>
      </c>
      <c r="J737" s="37">
        <v>0</v>
      </c>
      <c r="K737" s="37">
        <v>0</v>
      </c>
      <c r="L737" s="37">
        <v>0</v>
      </c>
      <c r="M737" s="37">
        <v>0</v>
      </c>
      <c r="N737" s="37">
        <v>0</v>
      </c>
      <c r="O737" s="37"/>
      <c r="P737" s="37"/>
      <c r="Q737" s="37"/>
      <c r="R737" s="37"/>
      <c r="S737" s="37"/>
    </row>
    <row r="738" spans="2:19">
      <c r="B738" s="6">
        <v>1952</v>
      </c>
      <c r="C738" s="37">
        <v>0</v>
      </c>
      <c r="D738" s="37">
        <v>0</v>
      </c>
      <c r="E738" s="37">
        <v>0</v>
      </c>
      <c r="F738" s="37">
        <v>0</v>
      </c>
      <c r="G738" s="37">
        <v>0</v>
      </c>
      <c r="H738" s="37">
        <v>0</v>
      </c>
      <c r="I738" s="37">
        <v>0</v>
      </c>
      <c r="J738" s="37">
        <v>0</v>
      </c>
      <c r="K738" s="37">
        <v>0</v>
      </c>
      <c r="L738" s="37">
        <v>0</v>
      </c>
      <c r="M738" s="37">
        <v>0</v>
      </c>
      <c r="N738" s="37">
        <v>0</v>
      </c>
      <c r="O738" s="37"/>
      <c r="P738" s="37"/>
      <c r="Q738" s="37"/>
      <c r="R738" s="37"/>
      <c r="S738" s="37"/>
    </row>
    <row r="739" spans="2:19">
      <c r="B739" s="6">
        <v>1951</v>
      </c>
      <c r="C739" s="37">
        <v>0</v>
      </c>
      <c r="D739" s="37">
        <v>0</v>
      </c>
      <c r="E739" s="37">
        <v>0</v>
      </c>
      <c r="F739" s="37">
        <v>0</v>
      </c>
      <c r="G739" s="37">
        <v>0</v>
      </c>
      <c r="H739" s="37">
        <v>0</v>
      </c>
      <c r="I739" s="37">
        <v>0</v>
      </c>
      <c r="J739" s="37">
        <v>0</v>
      </c>
      <c r="K739" s="37">
        <v>0</v>
      </c>
      <c r="L739" s="37">
        <v>0</v>
      </c>
      <c r="M739" s="37">
        <v>0</v>
      </c>
      <c r="N739" s="37">
        <v>0</v>
      </c>
      <c r="O739" s="37"/>
      <c r="P739" s="37"/>
      <c r="Q739" s="37"/>
      <c r="R739" s="37"/>
      <c r="S739" s="37"/>
    </row>
    <row r="740" spans="2:19">
      <c r="B740" s="6">
        <v>1950</v>
      </c>
      <c r="C740" s="37">
        <v>0</v>
      </c>
      <c r="D740" s="37">
        <v>0</v>
      </c>
      <c r="E740" s="37">
        <v>0</v>
      </c>
      <c r="F740" s="37">
        <v>0</v>
      </c>
      <c r="G740" s="37">
        <v>0</v>
      </c>
      <c r="H740" s="37">
        <v>0</v>
      </c>
      <c r="I740" s="37">
        <v>0</v>
      </c>
      <c r="J740" s="37">
        <v>0</v>
      </c>
      <c r="K740" s="37">
        <v>0</v>
      </c>
      <c r="L740" s="37">
        <v>0</v>
      </c>
      <c r="M740" s="37">
        <v>0</v>
      </c>
      <c r="N740" s="37">
        <v>0</v>
      </c>
      <c r="O740" s="37"/>
      <c r="P740" s="37"/>
      <c r="Q740" s="37"/>
      <c r="R740" s="37"/>
      <c r="S740" s="37"/>
    </row>
    <row r="741" spans="2:19">
      <c r="B741" s="6">
        <v>1949</v>
      </c>
      <c r="C741" s="37">
        <v>0</v>
      </c>
      <c r="D741" s="37">
        <v>0</v>
      </c>
      <c r="E741" s="37">
        <v>0</v>
      </c>
      <c r="F741" s="37">
        <v>0</v>
      </c>
      <c r="G741" s="37">
        <v>0</v>
      </c>
      <c r="H741" s="37">
        <v>0</v>
      </c>
      <c r="I741" s="37">
        <v>0</v>
      </c>
      <c r="J741" s="37">
        <v>0</v>
      </c>
      <c r="K741" s="37">
        <v>0</v>
      </c>
      <c r="L741" s="37">
        <v>0</v>
      </c>
      <c r="M741" s="37">
        <v>0</v>
      </c>
      <c r="N741" s="37">
        <v>0</v>
      </c>
      <c r="O741" s="37"/>
      <c r="P741" s="37"/>
      <c r="Q741" s="37"/>
      <c r="R741" s="37"/>
      <c r="S741" s="37"/>
    </row>
    <row r="742" spans="2:19">
      <c r="B742" s="6">
        <v>1948</v>
      </c>
      <c r="C742" s="37">
        <v>0</v>
      </c>
      <c r="D742" s="37">
        <v>0</v>
      </c>
      <c r="E742" s="37">
        <v>0</v>
      </c>
      <c r="F742" s="37">
        <v>0</v>
      </c>
      <c r="G742" s="37">
        <v>0</v>
      </c>
      <c r="H742" s="37">
        <v>0</v>
      </c>
      <c r="I742" s="37">
        <v>0</v>
      </c>
      <c r="J742" s="37">
        <v>0</v>
      </c>
      <c r="K742" s="37">
        <v>0</v>
      </c>
      <c r="L742" s="37">
        <v>0</v>
      </c>
      <c r="M742" s="37">
        <v>0</v>
      </c>
      <c r="N742" s="37">
        <v>0</v>
      </c>
      <c r="O742" s="37"/>
      <c r="P742" s="37"/>
      <c r="Q742" s="37"/>
      <c r="R742" s="37"/>
      <c r="S742" s="37"/>
    </row>
    <row r="743" spans="2:19">
      <c r="B743" s="6">
        <v>1947</v>
      </c>
      <c r="C743" s="37">
        <v>0</v>
      </c>
      <c r="D743" s="37">
        <v>0</v>
      </c>
      <c r="E743" s="37">
        <v>0</v>
      </c>
      <c r="F743" s="37">
        <v>0</v>
      </c>
      <c r="G743" s="37">
        <v>0</v>
      </c>
      <c r="H743" s="37">
        <v>0</v>
      </c>
      <c r="I743" s="37">
        <v>0</v>
      </c>
      <c r="J743" s="37">
        <v>0</v>
      </c>
      <c r="K743" s="37">
        <v>0</v>
      </c>
      <c r="L743" s="37">
        <v>0</v>
      </c>
      <c r="M743" s="37">
        <v>0</v>
      </c>
      <c r="N743" s="37">
        <v>0</v>
      </c>
      <c r="O743" s="37"/>
      <c r="P743" s="37"/>
      <c r="Q743" s="37"/>
      <c r="R743" s="37"/>
      <c r="S743" s="37"/>
    </row>
    <row r="744" spans="2:19">
      <c r="B744" s="6">
        <v>1946</v>
      </c>
      <c r="C744" s="37">
        <v>0</v>
      </c>
      <c r="D744" s="37">
        <v>0</v>
      </c>
      <c r="E744" s="37">
        <v>0</v>
      </c>
      <c r="F744" s="37">
        <v>0</v>
      </c>
      <c r="G744" s="37">
        <v>0</v>
      </c>
      <c r="H744" s="37">
        <v>0</v>
      </c>
      <c r="I744" s="37">
        <v>0</v>
      </c>
      <c r="J744" s="37">
        <v>0</v>
      </c>
      <c r="K744" s="37">
        <v>0</v>
      </c>
      <c r="L744" s="37">
        <v>0</v>
      </c>
      <c r="M744" s="37">
        <v>0</v>
      </c>
      <c r="N744" s="37">
        <v>0</v>
      </c>
      <c r="O744" s="37"/>
      <c r="P744" s="37"/>
      <c r="Q744" s="37"/>
      <c r="R744" s="37"/>
      <c r="S744" s="37"/>
    </row>
    <row r="745" spans="2:19">
      <c r="B745" s="6">
        <v>1945</v>
      </c>
      <c r="C745" s="37">
        <v>0</v>
      </c>
      <c r="D745" s="37">
        <v>0</v>
      </c>
      <c r="E745" s="37">
        <v>0</v>
      </c>
      <c r="F745" s="37">
        <v>0</v>
      </c>
      <c r="G745" s="37">
        <v>0</v>
      </c>
      <c r="H745" s="37">
        <v>0</v>
      </c>
      <c r="I745" s="37">
        <v>0</v>
      </c>
      <c r="J745" s="37">
        <v>0</v>
      </c>
      <c r="K745" s="37">
        <v>0</v>
      </c>
      <c r="L745" s="37">
        <v>0</v>
      </c>
      <c r="M745" s="37">
        <v>0</v>
      </c>
      <c r="N745" s="37">
        <v>0</v>
      </c>
      <c r="O745" s="37"/>
      <c r="P745" s="37"/>
      <c r="Q745" s="37"/>
      <c r="R745" s="37"/>
      <c r="S745" s="37"/>
    </row>
    <row r="746" spans="2:19">
      <c r="B746" s="6">
        <v>1944</v>
      </c>
      <c r="C746" s="37">
        <v>0</v>
      </c>
      <c r="D746" s="37">
        <v>0</v>
      </c>
      <c r="E746" s="37">
        <v>0</v>
      </c>
      <c r="F746" s="37">
        <v>0</v>
      </c>
      <c r="G746" s="37">
        <v>0</v>
      </c>
      <c r="H746" s="37">
        <v>0</v>
      </c>
      <c r="I746" s="37">
        <v>0</v>
      </c>
      <c r="J746" s="37">
        <v>0</v>
      </c>
      <c r="K746" s="37">
        <v>0</v>
      </c>
      <c r="L746" s="37">
        <v>0</v>
      </c>
      <c r="M746" s="37">
        <v>0</v>
      </c>
      <c r="N746" s="37">
        <v>0</v>
      </c>
      <c r="O746" s="37"/>
      <c r="P746" s="37"/>
      <c r="Q746" s="37"/>
      <c r="R746" s="37"/>
      <c r="S746" s="37"/>
    </row>
    <row r="747" spans="2:19">
      <c r="B747" s="6">
        <v>1943</v>
      </c>
      <c r="C747" s="37">
        <v>0</v>
      </c>
      <c r="D747" s="37">
        <v>0</v>
      </c>
      <c r="E747" s="37">
        <v>0</v>
      </c>
      <c r="F747" s="37">
        <v>0</v>
      </c>
      <c r="G747" s="37">
        <v>0</v>
      </c>
      <c r="H747" s="37">
        <v>0</v>
      </c>
      <c r="I747" s="37">
        <v>0</v>
      </c>
      <c r="J747" s="37">
        <v>0</v>
      </c>
      <c r="K747" s="37">
        <v>0</v>
      </c>
      <c r="L747" s="37">
        <v>0</v>
      </c>
      <c r="M747" s="37">
        <v>0</v>
      </c>
      <c r="N747" s="37">
        <v>0</v>
      </c>
      <c r="O747" s="37"/>
      <c r="P747" s="37"/>
      <c r="Q747" s="37"/>
      <c r="R747" s="37"/>
      <c r="S747" s="37"/>
    </row>
    <row r="748" spans="2:19">
      <c r="B748" s="6">
        <v>1942</v>
      </c>
      <c r="C748" s="37">
        <v>0</v>
      </c>
      <c r="D748" s="37">
        <v>0</v>
      </c>
      <c r="E748" s="37">
        <v>0</v>
      </c>
      <c r="F748" s="37">
        <v>0</v>
      </c>
      <c r="G748" s="37">
        <v>0</v>
      </c>
      <c r="H748" s="37">
        <v>0</v>
      </c>
      <c r="I748" s="37">
        <v>0</v>
      </c>
      <c r="J748" s="37">
        <v>0</v>
      </c>
      <c r="K748" s="37">
        <v>0</v>
      </c>
      <c r="L748" s="37">
        <v>0</v>
      </c>
      <c r="M748" s="37">
        <v>0</v>
      </c>
      <c r="N748" s="37">
        <v>0</v>
      </c>
      <c r="O748" s="37"/>
      <c r="P748" s="37"/>
      <c r="Q748" s="37"/>
      <c r="R748" s="37"/>
      <c r="S748" s="37"/>
    </row>
    <row r="749" spans="2:19">
      <c r="B749" s="6">
        <v>1941</v>
      </c>
      <c r="C749" s="37">
        <v>0</v>
      </c>
      <c r="D749" s="37">
        <v>0</v>
      </c>
      <c r="E749" s="37">
        <v>0</v>
      </c>
      <c r="F749" s="37">
        <v>0</v>
      </c>
      <c r="G749" s="37">
        <v>0</v>
      </c>
      <c r="H749" s="37">
        <v>0</v>
      </c>
      <c r="I749" s="37">
        <v>0</v>
      </c>
      <c r="J749" s="37">
        <v>0</v>
      </c>
      <c r="K749" s="37">
        <v>0</v>
      </c>
      <c r="L749" s="37">
        <v>0</v>
      </c>
      <c r="M749" s="37">
        <v>0</v>
      </c>
      <c r="N749" s="37">
        <v>0</v>
      </c>
      <c r="O749" s="37"/>
      <c r="P749" s="37"/>
      <c r="Q749" s="37"/>
      <c r="R749" s="37"/>
      <c r="S749" s="37"/>
    </row>
    <row r="750" spans="2:19">
      <c r="B750" s="6">
        <v>1940</v>
      </c>
      <c r="C750" s="37">
        <v>0</v>
      </c>
      <c r="D750" s="37">
        <v>0</v>
      </c>
      <c r="E750" s="37">
        <v>0</v>
      </c>
      <c r="F750" s="37">
        <v>0</v>
      </c>
      <c r="G750" s="37">
        <v>0</v>
      </c>
      <c r="H750" s="37">
        <v>0</v>
      </c>
      <c r="I750" s="37">
        <v>0</v>
      </c>
      <c r="J750" s="37">
        <v>0</v>
      </c>
      <c r="K750" s="37">
        <v>0</v>
      </c>
      <c r="L750" s="37">
        <v>0</v>
      </c>
      <c r="M750" s="37">
        <v>0</v>
      </c>
      <c r="N750" s="37">
        <v>0</v>
      </c>
      <c r="O750" s="37"/>
      <c r="P750" s="37"/>
      <c r="Q750" s="37"/>
      <c r="R750" s="37"/>
      <c r="S750" s="37"/>
    </row>
    <row r="751" spans="2:19">
      <c r="B751" s="6">
        <v>1939</v>
      </c>
      <c r="C751" s="37">
        <v>0</v>
      </c>
      <c r="D751" s="37">
        <v>0</v>
      </c>
      <c r="E751" s="37">
        <v>0</v>
      </c>
      <c r="F751" s="37">
        <v>0</v>
      </c>
      <c r="G751" s="37">
        <v>0</v>
      </c>
      <c r="H751" s="37">
        <v>0</v>
      </c>
      <c r="I751" s="37">
        <v>0</v>
      </c>
      <c r="J751" s="37">
        <v>0</v>
      </c>
      <c r="K751" s="37">
        <v>0</v>
      </c>
      <c r="L751" s="37">
        <v>0</v>
      </c>
      <c r="M751" s="37">
        <v>0</v>
      </c>
      <c r="N751" s="37">
        <v>0</v>
      </c>
      <c r="O751" s="37"/>
      <c r="P751" s="37"/>
      <c r="Q751" s="37"/>
      <c r="R751" s="37"/>
      <c r="S751" s="37"/>
    </row>
    <row r="752" spans="2:19">
      <c r="B752" s="6">
        <v>1938</v>
      </c>
      <c r="C752" s="37">
        <v>0</v>
      </c>
      <c r="D752" s="37">
        <v>0</v>
      </c>
      <c r="E752" s="37">
        <v>0</v>
      </c>
      <c r="F752" s="37">
        <v>0</v>
      </c>
      <c r="G752" s="37">
        <v>0</v>
      </c>
      <c r="H752" s="37">
        <v>0</v>
      </c>
      <c r="I752" s="37">
        <v>0</v>
      </c>
      <c r="J752" s="37">
        <v>0</v>
      </c>
      <c r="K752" s="37">
        <v>0</v>
      </c>
      <c r="L752" s="37">
        <v>0</v>
      </c>
      <c r="M752" s="37">
        <v>0</v>
      </c>
      <c r="N752" s="37">
        <v>0</v>
      </c>
      <c r="O752" s="37"/>
      <c r="P752" s="37"/>
      <c r="Q752" s="37"/>
      <c r="R752" s="37"/>
      <c r="S752" s="37"/>
    </row>
    <row r="753" spans="1:19">
      <c r="B753" s="6">
        <v>1937</v>
      </c>
      <c r="C753" s="37">
        <v>0</v>
      </c>
      <c r="D753" s="37">
        <v>0</v>
      </c>
      <c r="E753" s="37">
        <v>0</v>
      </c>
      <c r="F753" s="37">
        <v>0</v>
      </c>
      <c r="G753" s="37">
        <v>0</v>
      </c>
      <c r="H753" s="37">
        <v>0</v>
      </c>
      <c r="I753" s="37">
        <v>0</v>
      </c>
      <c r="J753" s="37">
        <v>0</v>
      </c>
      <c r="K753" s="37">
        <v>0</v>
      </c>
      <c r="L753" s="37">
        <v>0</v>
      </c>
      <c r="M753" s="37">
        <v>0</v>
      </c>
      <c r="N753" s="37">
        <v>0</v>
      </c>
      <c r="O753" s="37"/>
      <c r="P753" s="37"/>
      <c r="Q753" s="37"/>
      <c r="R753" s="37"/>
      <c r="S753" s="37"/>
    </row>
    <row r="754" spans="1:19">
      <c r="B754" s="6">
        <v>1936</v>
      </c>
      <c r="C754" s="37">
        <v>0</v>
      </c>
      <c r="D754" s="37">
        <v>0</v>
      </c>
      <c r="E754" s="37">
        <v>0</v>
      </c>
      <c r="F754" s="37">
        <v>0</v>
      </c>
      <c r="G754" s="37">
        <v>0</v>
      </c>
      <c r="H754" s="37">
        <v>0</v>
      </c>
      <c r="I754" s="37">
        <v>0</v>
      </c>
      <c r="J754" s="37">
        <v>0</v>
      </c>
      <c r="K754" s="37">
        <v>0</v>
      </c>
      <c r="L754" s="37">
        <v>0</v>
      </c>
      <c r="M754" s="37">
        <v>0</v>
      </c>
      <c r="N754" s="37">
        <v>0</v>
      </c>
      <c r="O754" s="37"/>
      <c r="P754" s="37"/>
      <c r="Q754" s="37"/>
      <c r="R754" s="37"/>
      <c r="S754" s="37"/>
    </row>
    <row r="755" spans="1:19">
      <c r="B755" s="6">
        <v>1935</v>
      </c>
      <c r="C755" s="37">
        <v>0</v>
      </c>
      <c r="D755" s="37">
        <v>0</v>
      </c>
      <c r="E755" s="37">
        <v>0</v>
      </c>
      <c r="F755" s="37">
        <v>0</v>
      </c>
      <c r="G755" s="37">
        <v>0</v>
      </c>
      <c r="H755" s="37">
        <v>0</v>
      </c>
      <c r="I755" s="37">
        <v>0</v>
      </c>
      <c r="J755" s="37">
        <v>0</v>
      </c>
      <c r="K755" s="37">
        <v>0</v>
      </c>
      <c r="L755" s="37">
        <v>0</v>
      </c>
      <c r="M755" s="37">
        <v>0</v>
      </c>
      <c r="N755" s="37">
        <v>0</v>
      </c>
      <c r="O755" s="37"/>
      <c r="P755" s="37"/>
      <c r="Q755" s="37"/>
      <c r="R755" s="37"/>
      <c r="S755" s="37"/>
    </row>
    <row r="756" spans="1:19">
      <c r="B756" s="6">
        <v>1934</v>
      </c>
      <c r="C756" s="37">
        <v>0</v>
      </c>
      <c r="D756" s="37">
        <v>0</v>
      </c>
      <c r="E756" s="37">
        <v>0</v>
      </c>
      <c r="F756" s="37">
        <v>0</v>
      </c>
      <c r="G756" s="37">
        <v>0</v>
      </c>
      <c r="H756" s="37">
        <v>0</v>
      </c>
      <c r="I756" s="37">
        <v>0</v>
      </c>
      <c r="J756" s="37">
        <v>0</v>
      </c>
      <c r="K756" s="37">
        <v>0</v>
      </c>
      <c r="L756" s="37">
        <v>0</v>
      </c>
      <c r="M756" s="37">
        <v>0</v>
      </c>
      <c r="N756" s="37">
        <v>0</v>
      </c>
      <c r="O756" s="37"/>
      <c r="P756" s="37"/>
      <c r="Q756" s="37"/>
      <c r="R756" s="37"/>
      <c r="S756" s="37"/>
    </row>
    <row r="757" spans="1:19">
      <c r="B757" s="6">
        <v>1933</v>
      </c>
      <c r="C757" s="37">
        <v>0</v>
      </c>
      <c r="D757" s="37">
        <v>0</v>
      </c>
      <c r="E757" s="37">
        <v>0</v>
      </c>
      <c r="F757" s="37">
        <v>0</v>
      </c>
      <c r="G757" s="37">
        <v>0</v>
      </c>
      <c r="H757" s="37">
        <v>0</v>
      </c>
      <c r="I757" s="37">
        <v>0</v>
      </c>
      <c r="J757" s="37">
        <v>0</v>
      </c>
      <c r="K757" s="37">
        <v>0</v>
      </c>
      <c r="L757" s="37">
        <v>0</v>
      </c>
      <c r="M757" s="37">
        <v>0</v>
      </c>
      <c r="N757" s="37">
        <v>0</v>
      </c>
      <c r="O757" s="37"/>
      <c r="P757" s="37"/>
      <c r="Q757" s="37"/>
      <c r="R757" s="37"/>
      <c r="S757" s="37"/>
    </row>
    <row r="758" spans="1:19">
      <c r="B758" s="6">
        <v>1932</v>
      </c>
      <c r="C758" s="37">
        <v>0</v>
      </c>
      <c r="D758" s="37">
        <v>0</v>
      </c>
      <c r="E758" s="37">
        <v>0</v>
      </c>
      <c r="F758" s="37">
        <v>0</v>
      </c>
      <c r="G758" s="37">
        <v>0</v>
      </c>
      <c r="H758" s="37">
        <v>0</v>
      </c>
      <c r="I758" s="37">
        <v>0</v>
      </c>
      <c r="J758" s="37">
        <v>0</v>
      </c>
      <c r="K758" s="37">
        <v>0</v>
      </c>
      <c r="L758" s="37">
        <v>0</v>
      </c>
      <c r="M758" s="37">
        <v>0</v>
      </c>
      <c r="N758" s="37">
        <v>0</v>
      </c>
      <c r="O758" s="37"/>
      <c r="P758" s="37"/>
      <c r="Q758" s="37"/>
      <c r="R758" s="37"/>
      <c r="S758" s="37"/>
    </row>
    <row r="759" spans="1:19">
      <c r="B759" s="6">
        <v>1931</v>
      </c>
      <c r="C759" s="37">
        <v>0</v>
      </c>
      <c r="D759" s="37">
        <v>0</v>
      </c>
      <c r="E759" s="37">
        <v>0</v>
      </c>
      <c r="F759" s="37">
        <v>0</v>
      </c>
      <c r="G759" s="37">
        <v>0</v>
      </c>
      <c r="H759" s="37">
        <v>0</v>
      </c>
      <c r="I759" s="37">
        <v>0</v>
      </c>
      <c r="J759" s="37">
        <v>0</v>
      </c>
      <c r="K759" s="37">
        <v>0</v>
      </c>
      <c r="L759" s="37">
        <v>0</v>
      </c>
      <c r="M759" s="37">
        <v>0</v>
      </c>
      <c r="N759" s="37">
        <v>0</v>
      </c>
      <c r="O759" s="37"/>
      <c r="P759" s="37"/>
      <c r="Q759" s="37"/>
      <c r="R759" s="37"/>
      <c r="S759" s="37"/>
    </row>
    <row r="760" spans="1:19">
      <c r="B760" s="6">
        <v>1930</v>
      </c>
      <c r="C760" s="37">
        <v>0</v>
      </c>
      <c r="D760" s="37">
        <v>0</v>
      </c>
      <c r="E760" s="37">
        <v>0</v>
      </c>
      <c r="F760" s="37">
        <v>0</v>
      </c>
      <c r="G760" s="37">
        <v>0</v>
      </c>
      <c r="H760" s="37">
        <v>0</v>
      </c>
      <c r="I760" s="37">
        <v>0</v>
      </c>
      <c r="J760" s="37">
        <v>0</v>
      </c>
      <c r="K760" s="37">
        <v>0</v>
      </c>
      <c r="L760" s="37">
        <v>0</v>
      </c>
      <c r="M760" s="37">
        <v>0</v>
      </c>
      <c r="N760" s="37">
        <v>0</v>
      </c>
      <c r="O760" s="37"/>
      <c r="P760" s="37"/>
      <c r="Q760" s="37"/>
      <c r="R760" s="37"/>
      <c r="S760" s="37"/>
    </row>
    <row r="761" spans="1:19">
      <c r="A761" s="75" t="s">
        <v>187</v>
      </c>
      <c r="B761" s="7" t="s">
        <v>180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188</v>
      </c>
      <c r="B763" s="6">
        <v>2022</v>
      </c>
      <c r="C763" s="36"/>
      <c r="D763" s="36"/>
      <c r="E763" s="36"/>
      <c r="F763" s="36"/>
      <c r="G763" s="36"/>
      <c r="H763" s="36"/>
      <c r="I763" s="36"/>
      <c r="J763" s="36"/>
      <c r="K763" s="36"/>
      <c r="L763" s="36"/>
      <c r="M763" s="36"/>
      <c r="N763" s="36"/>
      <c r="O763" s="36"/>
      <c r="P763" s="36"/>
      <c r="Q763" s="36"/>
      <c r="R763" s="74"/>
      <c r="S763" s="37">
        <v>14263.979999999996</v>
      </c>
    </row>
    <row r="764" spans="1:19">
      <c r="A764" s="38"/>
      <c r="B764" s="6">
        <v>2021</v>
      </c>
      <c r="C764" s="36"/>
      <c r="D764" s="36"/>
      <c r="E764" s="36"/>
      <c r="F764" s="36"/>
      <c r="G764" s="36"/>
      <c r="H764" s="36"/>
      <c r="I764" s="36"/>
      <c r="J764" s="36"/>
      <c r="K764" s="36"/>
      <c r="L764" s="36"/>
      <c r="M764" s="36"/>
      <c r="N764" s="36"/>
      <c r="O764" s="36"/>
      <c r="P764" s="36"/>
      <c r="Q764" s="36"/>
      <c r="R764" s="37">
        <v>7008</v>
      </c>
      <c r="S764" s="37">
        <v>7008</v>
      </c>
    </row>
    <row r="765" spans="1:19">
      <c r="B765" s="6">
        <v>2020</v>
      </c>
      <c r="C765" s="36"/>
      <c r="D765" s="36"/>
      <c r="E765" s="36"/>
      <c r="F765" s="36"/>
      <c r="G765" s="36"/>
      <c r="H765" s="36"/>
      <c r="I765" s="36"/>
      <c r="J765" s="36"/>
      <c r="K765" s="36"/>
      <c r="L765" s="36"/>
      <c r="M765" s="36"/>
      <c r="N765" s="36"/>
      <c r="O765" s="36"/>
      <c r="P765" s="36"/>
      <c r="Q765" s="37">
        <v>2884</v>
      </c>
      <c r="R765" s="37">
        <v>2884</v>
      </c>
      <c r="S765" s="37">
        <v>2884</v>
      </c>
    </row>
    <row r="766" spans="1:19">
      <c r="A766" s="40"/>
      <c r="B766" s="6">
        <v>2019</v>
      </c>
      <c r="C766" s="36"/>
      <c r="D766" s="36"/>
      <c r="E766" s="36"/>
      <c r="F766" s="36"/>
      <c r="G766" s="36"/>
      <c r="H766" s="36"/>
      <c r="I766" s="36"/>
      <c r="J766" s="36"/>
      <c r="K766" s="36"/>
      <c r="L766" s="36"/>
      <c r="M766" s="36"/>
      <c r="N766" s="36"/>
      <c r="O766" s="36"/>
      <c r="P766" s="37">
        <v>32854</v>
      </c>
      <c r="Q766" s="37">
        <v>32854</v>
      </c>
      <c r="R766" s="37">
        <v>32854</v>
      </c>
      <c r="S766" s="37">
        <v>32854</v>
      </c>
    </row>
    <row r="767" spans="1:19">
      <c r="A767" s="40"/>
      <c r="B767" s="6">
        <v>2018</v>
      </c>
      <c r="C767" s="36"/>
      <c r="D767" s="36"/>
      <c r="E767" s="36"/>
      <c r="F767" s="36"/>
      <c r="G767" s="36"/>
      <c r="H767" s="36"/>
      <c r="I767" s="36"/>
      <c r="J767" s="36"/>
      <c r="K767" s="36"/>
      <c r="L767" s="36"/>
      <c r="M767" s="36"/>
      <c r="N767" s="36"/>
      <c r="O767" s="37">
        <v>438522</v>
      </c>
      <c r="P767" s="37">
        <v>438522</v>
      </c>
      <c r="Q767" s="37">
        <v>438522</v>
      </c>
      <c r="R767" s="37">
        <v>438522</v>
      </c>
      <c r="S767" s="37">
        <v>438522</v>
      </c>
    </row>
    <row r="768" spans="1:19">
      <c r="A768" s="40"/>
      <c r="B768" s="6">
        <v>2017</v>
      </c>
      <c r="C768" s="36"/>
      <c r="D768" s="36"/>
      <c r="E768" s="36"/>
      <c r="F768" s="36"/>
      <c r="G768" s="36"/>
      <c r="H768" s="36"/>
      <c r="I768" s="36"/>
      <c r="J768" s="36"/>
      <c r="K768" s="36"/>
      <c r="L768" s="36"/>
      <c r="M768" s="36"/>
      <c r="N768" s="37">
        <v>31570.78</v>
      </c>
      <c r="O768" s="37">
        <v>31570.78</v>
      </c>
      <c r="P768" s="37">
        <v>31570.78</v>
      </c>
      <c r="Q768" s="37">
        <v>31570.78</v>
      </c>
      <c r="R768" s="37">
        <v>31570.78</v>
      </c>
      <c r="S768" s="37">
        <v>31570.78</v>
      </c>
    </row>
    <row r="769" spans="2:19">
      <c r="B769" s="6">
        <v>2016</v>
      </c>
      <c r="C769" s="36"/>
      <c r="D769" s="36"/>
      <c r="E769" s="36"/>
      <c r="F769" s="36"/>
      <c r="G769" s="36"/>
      <c r="H769" s="36"/>
      <c r="I769" s="36"/>
      <c r="J769" s="36"/>
      <c r="K769" s="36"/>
      <c r="L769" s="36"/>
      <c r="M769" s="37">
        <v>1688.22</v>
      </c>
      <c r="N769" s="37">
        <v>1688.22</v>
      </c>
      <c r="O769" s="37">
        <v>1688.22</v>
      </c>
      <c r="P769" s="37">
        <v>1688.22</v>
      </c>
      <c r="Q769" s="37">
        <v>1688.22</v>
      </c>
      <c r="R769" s="37">
        <v>1688.22</v>
      </c>
      <c r="S769" s="37">
        <v>1688.22</v>
      </c>
    </row>
    <row r="770" spans="2:19">
      <c r="B770" s="6">
        <v>2015</v>
      </c>
      <c r="C770" s="36"/>
      <c r="D770" s="36"/>
      <c r="E770" s="36"/>
      <c r="F770" s="36"/>
      <c r="G770" s="36"/>
      <c r="H770" s="36"/>
      <c r="I770" s="36"/>
      <c r="J770" s="36"/>
      <c r="K770" s="36"/>
      <c r="L770" s="37">
        <v>42868.77</v>
      </c>
      <c r="M770" s="37">
        <v>42868.77</v>
      </c>
      <c r="N770" s="37">
        <v>42868.77</v>
      </c>
      <c r="O770" s="37">
        <v>42868.77</v>
      </c>
      <c r="P770" s="37">
        <v>42868.77</v>
      </c>
      <c r="Q770" s="37">
        <v>42868.77</v>
      </c>
      <c r="R770" s="37">
        <v>42868.77</v>
      </c>
      <c r="S770" s="37">
        <v>42868.77</v>
      </c>
    </row>
    <row r="771" spans="2:19">
      <c r="B771" s="6">
        <v>2014</v>
      </c>
      <c r="C771" s="36"/>
      <c r="D771" s="36"/>
      <c r="E771" s="36"/>
      <c r="F771" s="36"/>
      <c r="G771" s="36"/>
      <c r="H771" s="36"/>
      <c r="I771" s="36"/>
      <c r="J771" s="36"/>
      <c r="K771" s="37">
        <v>1944.81</v>
      </c>
      <c r="L771" s="37">
        <v>1944.81</v>
      </c>
      <c r="M771" s="37">
        <v>1944.81</v>
      </c>
      <c r="N771" s="37">
        <v>1682.61</v>
      </c>
      <c r="O771" s="37">
        <v>1682.61</v>
      </c>
      <c r="P771" s="37">
        <v>0</v>
      </c>
      <c r="Q771" s="37">
        <v>0</v>
      </c>
      <c r="R771" s="37">
        <v>0</v>
      </c>
      <c r="S771" s="37">
        <v>0</v>
      </c>
    </row>
    <row r="772" spans="2:19">
      <c r="B772" s="6">
        <v>2013</v>
      </c>
      <c r="C772" s="36"/>
      <c r="D772" s="36"/>
      <c r="E772" s="36"/>
      <c r="F772" s="36"/>
      <c r="G772" s="36"/>
      <c r="H772" s="36"/>
      <c r="I772" s="36"/>
      <c r="J772" s="37">
        <v>12847.31</v>
      </c>
      <c r="K772" s="37">
        <v>12847.31</v>
      </c>
      <c r="L772" s="37">
        <v>12847.31</v>
      </c>
      <c r="M772" s="37">
        <v>12847.31</v>
      </c>
      <c r="N772" s="37">
        <v>9402.49</v>
      </c>
      <c r="O772" s="37">
        <v>9402.49</v>
      </c>
      <c r="P772" s="37">
        <v>9402.49</v>
      </c>
      <c r="Q772" s="37">
        <v>9402.49</v>
      </c>
      <c r="R772" s="37">
        <v>9402.49</v>
      </c>
      <c r="S772" s="37">
        <v>9402.49</v>
      </c>
    </row>
    <row r="773" spans="2:19">
      <c r="B773" s="6">
        <v>2012</v>
      </c>
      <c r="C773" s="36"/>
      <c r="D773" s="36"/>
      <c r="E773" s="36"/>
      <c r="F773" s="36"/>
      <c r="G773" s="36"/>
      <c r="H773" s="36"/>
      <c r="I773" s="37">
        <v>58127.7</v>
      </c>
      <c r="J773" s="37">
        <v>58127.7</v>
      </c>
      <c r="K773" s="37">
        <v>58127.7</v>
      </c>
      <c r="L773" s="37">
        <v>58127.7</v>
      </c>
      <c r="M773" s="37">
        <v>58127.7</v>
      </c>
      <c r="N773" s="37">
        <v>52385.9</v>
      </c>
      <c r="O773" s="37">
        <v>52385.9</v>
      </c>
      <c r="P773" s="37">
        <v>52385.9</v>
      </c>
      <c r="Q773" s="37">
        <v>52385.9</v>
      </c>
      <c r="R773" s="37">
        <v>52385.9</v>
      </c>
      <c r="S773" s="37">
        <v>52385.9</v>
      </c>
    </row>
    <row r="774" spans="2:19">
      <c r="B774" s="6">
        <v>2011</v>
      </c>
      <c r="C774" s="36"/>
      <c r="D774" s="36"/>
      <c r="E774" s="36"/>
      <c r="F774" s="36"/>
      <c r="G774" s="36"/>
      <c r="H774" s="37">
        <v>4566.32</v>
      </c>
      <c r="I774" s="37">
        <v>4566.32</v>
      </c>
      <c r="J774" s="37">
        <v>4566.32</v>
      </c>
      <c r="K774" s="37">
        <v>4566.32</v>
      </c>
      <c r="L774" s="37">
        <v>4566.32</v>
      </c>
      <c r="M774" s="37">
        <v>4566.32</v>
      </c>
      <c r="N774" s="37">
        <v>2191.0100000000002</v>
      </c>
      <c r="O774" s="37">
        <v>2191.0100000000002</v>
      </c>
      <c r="P774" s="37">
        <v>2191.0100000000002</v>
      </c>
      <c r="Q774" s="37">
        <v>2191.0100000000002</v>
      </c>
      <c r="R774" s="37">
        <v>2191.0100000000002</v>
      </c>
      <c r="S774" s="37">
        <v>2191.0100000000002</v>
      </c>
    </row>
    <row r="775" spans="2:19">
      <c r="B775" s="6">
        <v>2010</v>
      </c>
      <c r="C775" s="36"/>
      <c r="D775" s="36"/>
      <c r="E775" s="36"/>
      <c r="F775" s="36"/>
      <c r="G775" s="37">
        <v>37202.47</v>
      </c>
      <c r="H775" s="37">
        <v>37202.47</v>
      </c>
      <c r="I775" s="37">
        <v>37202.47</v>
      </c>
      <c r="J775" s="37">
        <v>37202.47</v>
      </c>
      <c r="K775" s="37">
        <v>37202.47</v>
      </c>
      <c r="L775" s="37">
        <v>37202.47</v>
      </c>
      <c r="M775" s="37">
        <v>37202.47</v>
      </c>
      <c r="N775" s="37">
        <v>11329.2</v>
      </c>
      <c r="O775" s="37">
        <v>11329.2</v>
      </c>
      <c r="P775" s="37">
        <v>841.20000000000073</v>
      </c>
      <c r="Q775" s="37">
        <v>841.20000000000073</v>
      </c>
      <c r="R775" s="37">
        <v>841.20000000000073</v>
      </c>
      <c r="S775" s="37">
        <v>841.20000000000073</v>
      </c>
    </row>
    <row r="776" spans="2:19">
      <c r="B776" s="6">
        <v>2009</v>
      </c>
      <c r="C776" s="36"/>
      <c r="D776" s="36"/>
      <c r="E776" s="36"/>
      <c r="F776" s="37">
        <v>15919.73</v>
      </c>
      <c r="G776" s="37">
        <v>15919.73</v>
      </c>
      <c r="H776" s="37">
        <v>15919.73</v>
      </c>
      <c r="I776" s="37">
        <v>15919.73</v>
      </c>
      <c r="J776" s="37">
        <v>15919.73</v>
      </c>
      <c r="K776" s="37">
        <v>15919.73</v>
      </c>
      <c r="L776" s="37">
        <v>15919.73</v>
      </c>
      <c r="M776" s="37">
        <v>15919.73</v>
      </c>
      <c r="N776" s="37">
        <v>4895.76</v>
      </c>
      <c r="O776" s="37">
        <v>4895.76</v>
      </c>
      <c r="P776" s="37">
        <v>4895.76</v>
      </c>
      <c r="Q776" s="37">
        <v>4895.76</v>
      </c>
      <c r="R776" s="37">
        <v>4895.76</v>
      </c>
      <c r="S776" s="37">
        <v>4895.76</v>
      </c>
    </row>
    <row r="777" spans="2:19">
      <c r="B777" s="6">
        <v>2008</v>
      </c>
      <c r="C777" s="36"/>
      <c r="D777" s="36"/>
      <c r="E777" s="37">
        <v>17368.48</v>
      </c>
      <c r="F777" s="37">
        <v>17368.48</v>
      </c>
      <c r="G777" s="37">
        <v>17368.48</v>
      </c>
      <c r="H777" s="37">
        <v>17368.48</v>
      </c>
      <c r="I777" s="37">
        <v>17368.48</v>
      </c>
      <c r="J777" s="37">
        <v>17368.48</v>
      </c>
      <c r="K777" s="37">
        <v>17368.48</v>
      </c>
      <c r="L777" s="37">
        <v>17368.48</v>
      </c>
      <c r="M777" s="37">
        <v>17368.48</v>
      </c>
      <c r="N777" s="37">
        <v>10492.81</v>
      </c>
      <c r="O777" s="37">
        <v>10492.81</v>
      </c>
      <c r="P777" s="37">
        <v>10492.81</v>
      </c>
      <c r="Q777" s="37">
        <v>10492.81</v>
      </c>
      <c r="R777" s="37">
        <v>10492.81</v>
      </c>
      <c r="S777" s="37">
        <v>10492.81</v>
      </c>
    </row>
    <row r="778" spans="2:19">
      <c r="B778" s="6">
        <v>2007</v>
      </c>
      <c r="C778" s="36"/>
      <c r="D778" s="37">
        <v>5696.55</v>
      </c>
      <c r="E778" s="37">
        <v>5696.55</v>
      </c>
      <c r="F778" s="37">
        <v>5696.55</v>
      </c>
      <c r="G778" s="37">
        <v>5696.55</v>
      </c>
      <c r="H778" s="37">
        <v>5696.55</v>
      </c>
      <c r="I778" s="37">
        <v>5696.55</v>
      </c>
      <c r="J778" s="37">
        <v>5696.55</v>
      </c>
      <c r="K778" s="37">
        <v>5696.55</v>
      </c>
      <c r="L778" s="37">
        <v>5696.55</v>
      </c>
      <c r="M778" s="37">
        <v>5696.55</v>
      </c>
      <c r="N778" s="37">
        <v>1110.97</v>
      </c>
      <c r="O778" s="37">
        <v>1110.97</v>
      </c>
      <c r="P778" s="37">
        <v>1110.97</v>
      </c>
      <c r="Q778" s="37">
        <v>1110.97</v>
      </c>
      <c r="R778" s="37">
        <v>1110.97</v>
      </c>
      <c r="S778" s="37">
        <v>1110.97</v>
      </c>
    </row>
    <row r="779" spans="2:19">
      <c r="B779" s="6">
        <v>2006</v>
      </c>
      <c r="C779" s="37">
        <v>18469.110000000011</v>
      </c>
      <c r="D779" s="37">
        <v>18469.11</v>
      </c>
      <c r="E779" s="37">
        <v>18469.11</v>
      </c>
      <c r="F779" s="37">
        <v>18469.11</v>
      </c>
      <c r="G779" s="37">
        <v>18469.11</v>
      </c>
      <c r="H779" s="37">
        <v>18469.11</v>
      </c>
      <c r="I779" s="37">
        <v>18469.11</v>
      </c>
      <c r="J779" s="37">
        <v>18469.11</v>
      </c>
      <c r="K779" s="37">
        <v>18469.11</v>
      </c>
      <c r="L779" s="37">
        <v>18469.11</v>
      </c>
      <c r="M779" s="37">
        <v>18469.11</v>
      </c>
      <c r="N779" s="37">
        <v>11017.93</v>
      </c>
      <c r="O779" s="37">
        <v>11017.93</v>
      </c>
      <c r="P779" s="37">
        <v>11017.93</v>
      </c>
      <c r="Q779" s="37">
        <v>11017.93</v>
      </c>
      <c r="R779" s="37">
        <v>11017.93</v>
      </c>
      <c r="S779" s="37">
        <v>11017.93</v>
      </c>
    </row>
    <row r="780" spans="2:19">
      <c r="B780" s="6">
        <v>2005</v>
      </c>
      <c r="C780" s="37">
        <v>38631.469999999979</v>
      </c>
      <c r="D780" s="37">
        <v>38631.47</v>
      </c>
      <c r="E780" s="37">
        <v>38631.47</v>
      </c>
      <c r="F780" s="37">
        <v>38631.47</v>
      </c>
      <c r="G780" s="37">
        <v>38631.47</v>
      </c>
      <c r="H780" s="37">
        <v>38631.47</v>
      </c>
      <c r="I780" s="37">
        <v>38631.47</v>
      </c>
      <c r="J780" s="37">
        <v>38631.47</v>
      </c>
      <c r="K780" s="37">
        <v>38631.47</v>
      </c>
      <c r="L780" s="37">
        <v>38631.47</v>
      </c>
      <c r="M780" s="37">
        <v>38631.47</v>
      </c>
      <c r="N780" s="37">
        <v>24302.62</v>
      </c>
      <c r="O780" s="37">
        <v>24302.62</v>
      </c>
      <c r="P780" s="37">
        <v>24302.62</v>
      </c>
      <c r="Q780" s="37">
        <v>24302.62</v>
      </c>
      <c r="R780" s="37">
        <v>24302.62</v>
      </c>
      <c r="S780" s="37">
        <v>24302.62</v>
      </c>
    </row>
    <row r="781" spans="2:19">
      <c r="B781" s="6">
        <v>2004</v>
      </c>
      <c r="C781" s="37">
        <v>27525.44000000001</v>
      </c>
      <c r="D781" s="37">
        <v>27525.439999999999</v>
      </c>
      <c r="E781" s="37">
        <v>27525.439999999999</v>
      </c>
      <c r="F781" s="37">
        <v>27525.439999999999</v>
      </c>
      <c r="G781" s="37">
        <v>27525.439999999999</v>
      </c>
      <c r="H781" s="37">
        <v>26817.5</v>
      </c>
      <c r="I781" s="37">
        <v>26817.5</v>
      </c>
      <c r="J781" s="37">
        <v>26817.5</v>
      </c>
      <c r="K781" s="37">
        <v>26817.5</v>
      </c>
      <c r="L781" s="37">
        <v>26817.5</v>
      </c>
      <c r="M781" s="37">
        <v>26817.5</v>
      </c>
      <c r="N781" s="37">
        <v>20082.64</v>
      </c>
      <c r="O781" s="37">
        <v>20082.64</v>
      </c>
      <c r="P781" s="37">
        <v>20082.64</v>
      </c>
      <c r="Q781" s="37">
        <v>20082.64</v>
      </c>
      <c r="R781" s="37">
        <v>20082.64</v>
      </c>
      <c r="S781" s="37">
        <v>20082.64</v>
      </c>
    </row>
    <row r="782" spans="2:19">
      <c r="B782" s="6">
        <v>2003</v>
      </c>
      <c r="C782" s="37">
        <v>11543.279999999999</v>
      </c>
      <c r="D782" s="37">
        <v>11543.28</v>
      </c>
      <c r="E782" s="37">
        <v>11543.28</v>
      </c>
      <c r="F782" s="37">
        <v>11543.28</v>
      </c>
      <c r="G782" s="37">
        <v>11543.28</v>
      </c>
      <c r="H782" s="37">
        <v>10082.4</v>
      </c>
      <c r="I782" s="37">
        <v>10082.4</v>
      </c>
      <c r="J782" s="37">
        <v>10082.4</v>
      </c>
      <c r="K782" s="37">
        <v>10082.4</v>
      </c>
      <c r="L782" s="37">
        <v>10082.4</v>
      </c>
      <c r="M782" s="37">
        <v>10082.4</v>
      </c>
      <c r="N782" s="37">
        <v>6348.78</v>
      </c>
      <c r="O782" s="37">
        <v>6348.78</v>
      </c>
      <c r="P782" s="37">
        <v>6348.78</v>
      </c>
      <c r="Q782" s="37">
        <v>6348.78</v>
      </c>
      <c r="R782" s="37">
        <v>6348.78</v>
      </c>
      <c r="S782" s="37">
        <v>6348.78</v>
      </c>
    </row>
    <row r="783" spans="2:19">
      <c r="B783" s="6">
        <v>2002</v>
      </c>
      <c r="C783" s="37">
        <v>28905.499999999996</v>
      </c>
      <c r="D783" s="37">
        <v>28905.5</v>
      </c>
      <c r="E783" s="37">
        <v>28905.5</v>
      </c>
      <c r="F783" s="37">
        <v>28905.5</v>
      </c>
      <c r="G783" s="37">
        <v>28905.5</v>
      </c>
      <c r="H783" s="37">
        <v>28272.92</v>
      </c>
      <c r="I783" s="37">
        <v>28272.92</v>
      </c>
      <c r="J783" s="37">
        <v>28272.92</v>
      </c>
      <c r="K783" s="37">
        <v>28272.92</v>
      </c>
      <c r="L783" s="37">
        <v>28272.92</v>
      </c>
      <c r="M783" s="37">
        <v>28272.92</v>
      </c>
      <c r="N783" s="37">
        <v>27264.3</v>
      </c>
      <c r="O783" s="37">
        <v>27264.3</v>
      </c>
      <c r="P783" s="37">
        <v>27264.3</v>
      </c>
      <c r="Q783" s="37">
        <v>27264.3</v>
      </c>
      <c r="R783" s="37">
        <v>27264.3</v>
      </c>
      <c r="S783" s="37">
        <v>27264.3</v>
      </c>
    </row>
    <row r="784" spans="2:19">
      <c r="B784" s="6">
        <v>2001</v>
      </c>
      <c r="C784" s="37">
        <v>43043.849999999991</v>
      </c>
      <c r="D784" s="37">
        <v>43043.85</v>
      </c>
      <c r="E784" s="37">
        <v>43043.85</v>
      </c>
      <c r="F784" s="37">
        <v>43043.85</v>
      </c>
      <c r="G784" s="37">
        <v>43043.85</v>
      </c>
      <c r="H784" s="37">
        <v>38406.050000000003</v>
      </c>
      <c r="I784" s="37">
        <v>38406.050000000003</v>
      </c>
      <c r="J784" s="37">
        <v>38406.050000000003</v>
      </c>
      <c r="K784" s="37">
        <v>38406.050000000003</v>
      </c>
      <c r="L784" s="37">
        <v>38406.050000000003</v>
      </c>
      <c r="M784" s="37">
        <v>38406.050000000003</v>
      </c>
      <c r="N784" s="37">
        <v>12173.18</v>
      </c>
      <c r="O784" s="37">
        <v>12173.18</v>
      </c>
      <c r="P784" s="37">
        <v>12173.18</v>
      </c>
      <c r="Q784" s="37">
        <v>12173.18</v>
      </c>
      <c r="R784" s="37">
        <v>12173.18</v>
      </c>
      <c r="S784" s="37">
        <v>12173.18</v>
      </c>
    </row>
    <row r="785" spans="2:19">
      <c r="B785" s="6">
        <v>2000</v>
      </c>
      <c r="C785" s="37">
        <v>62564.57</v>
      </c>
      <c r="D785" s="37">
        <v>62564.57</v>
      </c>
      <c r="E785" s="37">
        <v>62564.57</v>
      </c>
      <c r="F785" s="37">
        <v>62564.57</v>
      </c>
      <c r="G785" s="37">
        <v>62564.57</v>
      </c>
      <c r="H785" s="37">
        <v>60073.71</v>
      </c>
      <c r="I785" s="37">
        <v>60073.71</v>
      </c>
      <c r="J785" s="37">
        <v>60073.71</v>
      </c>
      <c r="K785" s="37">
        <v>60073.71</v>
      </c>
      <c r="L785" s="37">
        <v>60073.71</v>
      </c>
      <c r="M785" s="37">
        <v>60073.71</v>
      </c>
      <c r="N785" s="37">
        <v>56015.59</v>
      </c>
      <c r="O785" s="37">
        <v>56015.59</v>
      </c>
      <c r="P785" s="37">
        <v>56015.59</v>
      </c>
      <c r="Q785" s="37">
        <v>56015.59</v>
      </c>
      <c r="R785" s="37">
        <v>56015.59</v>
      </c>
      <c r="S785" s="37">
        <v>56015.59</v>
      </c>
    </row>
    <row r="786" spans="2:19">
      <c r="B786" s="6">
        <v>1999</v>
      </c>
      <c r="C786" s="37">
        <v>10268.019999999999</v>
      </c>
      <c r="D786" s="37">
        <v>10268.02</v>
      </c>
      <c r="E786" s="37">
        <v>10268.02</v>
      </c>
      <c r="F786" s="37">
        <v>10268.02</v>
      </c>
      <c r="G786" s="37">
        <v>10268.02</v>
      </c>
      <c r="H786" s="37">
        <v>10268.02</v>
      </c>
      <c r="I786" s="37">
        <v>10268.02</v>
      </c>
      <c r="J786" s="37">
        <v>10268.02</v>
      </c>
      <c r="K786" s="37">
        <v>10268.02</v>
      </c>
      <c r="L786" s="37">
        <v>10268.02</v>
      </c>
      <c r="M786" s="37">
        <v>10268.02</v>
      </c>
      <c r="N786" s="37">
        <v>1209.24</v>
      </c>
      <c r="O786" s="37">
        <v>1209.24</v>
      </c>
      <c r="P786" s="37">
        <v>1209.24</v>
      </c>
      <c r="Q786" s="37">
        <v>1209.24</v>
      </c>
      <c r="R786" s="37">
        <v>1209.24</v>
      </c>
      <c r="S786" s="37">
        <v>1209.24</v>
      </c>
    </row>
    <row r="787" spans="2:19">
      <c r="B787" s="6">
        <v>1998</v>
      </c>
      <c r="C787" s="37">
        <v>10264.009999999998</v>
      </c>
      <c r="D787" s="37">
        <v>10264.01</v>
      </c>
      <c r="E787" s="37">
        <v>10264.01</v>
      </c>
      <c r="F787" s="37">
        <v>10264.01</v>
      </c>
      <c r="G787" s="37">
        <v>10264.01</v>
      </c>
      <c r="H787" s="37">
        <v>10264.01</v>
      </c>
      <c r="I787" s="37">
        <v>10264.01</v>
      </c>
      <c r="J787" s="37">
        <v>10264.01</v>
      </c>
      <c r="K787" s="37">
        <v>10264.01</v>
      </c>
      <c r="L787" s="37">
        <v>10264.01</v>
      </c>
      <c r="M787" s="37">
        <v>10264.01</v>
      </c>
      <c r="N787" s="37">
        <v>5077.09</v>
      </c>
      <c r="O787" s="37">
        <v>5077.09</v>
      </c>
      <c r="P787" s="37">
        <v>5077.09</v>
      </c>
      <c r="Q787" s="37">
        <v>5077.09</v>
      </c>
      <c r="R787" s="37">
        <v>5077.09</v>
      </c>
      <c r="S787" s="37">
        <v>5077.09</v>
      </c>
    </row>
    <row r="788" spans="2:19">
      <c r="B788" s="6">
        <v>1997</v>
      </c>
      <c r="C788" s="37">
        <v>2905.0099999999993</v>
      </c>
      <c r="D788" s="37">
        <v>2905.01</v>
      </c>
      <c r="E788" s="37">
        <v>2905.01</v>
      </c>
      <c r="F788" s="37">
        <v>2905.01</v>
      </c>
      <c r="G788" s="37">
        <v>2905.01</v>
      </c>
      <c r="H788" s="37">
        <v>2905.01</v>
      </c>
      <c r="I788" s="37">
        <v>2905.01</v>
      </c>
      <c r="J788" s="37">
        <v>2905.01</v>
      </c>
      <c r="K788" s="37">
        <v>2905.01</v>
      </c>
      <c r="L788" s="37">
        <v>2905.01</v>
      </c>
      <c r="M788" s="37">
        <v>2905.01</v>
      </c>
      <c r="N788" s="37">
        <v>1239.1400000000001</v>
      </c>
      <c r="O788" s="37">
        <v>1239.1400000000001</v>
      </c>
      <c r="P788" s="37">
        <v>1239.1400000000001</v>
      </c>
      <c r="Q788" s="37">
        <v>1239.1400000000001</v>
      </c>
      <c r="R788" s="37">
        <v>1239.1400000000001</v>
      </c>
      <c r="S788" s="37">
        <v>1239.1400000000001</v>
      </c>
    </row>
    <row r="789" spans="2:19">
      <c r="B789" s="6">
        <v>1996</v>
      </c>
      <c r="C789" s="37">
        <v>1618.21</v>
      </c>
      <c r="D789" s="37">
        <v>1618.21</v>
      </c>
      <c r="E789" s="37">
        <v>1618.21</v>
      </c>
      <c r="F789" s="37">
        <v>1618.21</v>
      </c>
      <c r="G789" s="37">
        <v>1618.21</v>
      </c>
      <c r="H789" s="37">
        <v>1618.21</v>
      </c>
      <c r="I789" s="37">
        <v>1618.21</v>
      </c>
      <c r="J789" s="37">
        <v>1618.21</v>
      </c>
      <c r="K789" s="37">
        <v>1618.21</v>
      </c>
      <c r="L789" s="37">
        <v>1618.21</v>
      </c>
      <c r="M789" s="37">
        <v>1618.21</v>
      </c>
      <c r="N789" s="37">
        <v>690.24</v>
      </c>
      <c r="O789" s="37">
        <v>690.24</v>
      </c>
      <c r="P789" s="37">
        <v>690.24</v>
      </c>
      <c r="Q789" s="37">
        <v>690.24</v>
      </c>
      <c r="R789" s="37">
        <v>690.24</v>
      </c>
      <c r="S789" s="37">
        <v>690.24</v>
      </c>
    </row>
    <row r="790" spans="2:19">
      <c r="B790" s="6">
        <v>1995</v>
      </c>
      <c r="C790" s="37">
        <v>2215.94</v>
      </c>
      <c r="D790" s="37">
        <v>2215.94</v>
      </c>
      <c r="E790" s="37">
        <v>2215.94</v>
      </c>
      <c r="F790" s="37">
        <v>2215.94</v>
      </c>
      <c r="G790" s="37">
        <v>2215.94</v>
      </c>
      <c r="H790" s="37">
        <v>2215.94</v>
      </c>
      <c r="I790" s="37">
        <v>2215.94</v>
      </c>
      <c r="J790" s="37">
        <v>2215.94</v>
      </c>
      <c r="K790" s="37">
        <v>2215.94</v>
      </c>
      <c r="L790" s="37">
        <v>2215.94</v>
      </c>
      <c r="M790" s="37">
        <v>2215.94</v>
      </c>
      <c r="N790" s="37">
        <v>0</v>
      </c>
      <c r="O790" s="37">
        <v>0</v>
      </c>
      <c r="P790" s="37">
        <v>0</v>
      </c>
      <c r="Q790" s="37">
        <v>0</v>
      </c>
      <c r="R790" s="37">
        <v>0</v>
      </c>
      <c r="S790" s="37">
        <v>0</v>
      </c>
    </row>
    <row r="791" spans="2:19">
      <c r="B791" s="6">
        <v>1994</v>
      </c>
      <c r="C791" s="37">
        <v>307.03000000000003</v>
      </c>
      <c r="D791" s="37">
        <v>307.02999999999997</v>
      </c>
      <c r="E791" s="37">
        <v>307.02999999999997</v>
      </c>
      <c r="F791" s="37">
        <v>307.02999999999997</v>
      </c>
      <c r="G791" s="37">
        <v>307.02999999999997</v>
      </c>
      <c r="H791" s="37">
        <v>307.02999999999997</v>
      </c>
      <c r="I791" s="37">
        <v>307.02999999999997</v>
      </c>
      <c r="J791" s="37">
        <v>307.02999999999997</v>
      </c>
      <c r="K791" s="37">
        <v>307.02999999999997</v>
      </c>
      <c r="L791" s="37">
        <v>307.02999999999997</v>
      </c>
      <c r="M791" s="37">
        <v>307.02999999999997</v>
      </c>
      <c r="N791" s="37">
        <v>130.97</v>
      </c>
      <c r="O791" s="37">
        <v>130.97</v>
      </c>
      <c r="P791" s="37">
        <v>130.97</v>
      </c>
      <c r="Q791" s="37">
        <v>130.97</v>
      </c>
      <c r="R791" s="37">
        <v>130.97</v>
      </c>
      <c r="S791" s="37">
        <v>130.97</v>
      </c>
    </row>
    <row r="792" spans="2:19">
      <c r="B792" s="6">
        <v>1993</v>
      </c>
      <c r="C792" s="37">
        <v>446.88</v>
      </c>
      <c r="D792" s="37">
        <v>446.88</v>
      </c>
      <c r="E792" s="37">
        <v>446.88</v>
      </c>
      <c r="F792" s="37">
        <v>446.88</v>
      </c>
      <c r="G792" s="37">
        <v>446.88</v>
      </c>
      <c r="H792" s="37">
        <v>446.88</v>
      </c>
      <c r="I792" s="37">
        <v>446.88</v>
      </c>
      <c r="J792" s="37">
        <v>446.88</v>
      </c>
      <c r="K792" s="37">
        <v>446.88</v>
      </c>
      <c r="L792" s="37">
        <v>446.88</v>
      </c>
      <c r="M792" s="37">
        <v>446.88</v>
      </c>
      <c r="N792" s="37">
        <v>190.62</v>
      </c>
      <c r="O792" s="37">
        <v>190.62</v>
      </c>
      <c r="P792" s="37">
        <v>190.62</v>
      </c>
      <c r="Q792" s="37">
        <v>190.62</v>
      </c>
      <c r="R792" s="37">
        <v>190.62</v>
      </c>
      <c r="S792" s="37">
        <v>190.62</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2154.7399999999998</v>
      </c>
      <c r="D795" s="37">
        <v>2154.7399999999998</v>
      </c>
      <c r="E795" s="37">
        <v>2154.7399999999998</v>
      </c>
      <c r="F795" s="37">
        <v>2154.7399999999998</v>
      </c>
      <c r="G795" s="37">
        <v>2154.7399999999998</v>
      </c>
      <c r="H795" s="37">
        <v>2154.7399999999998</v>
      </c>
      <c r="I795" s="37">
        <v>2154.7399999999998</v>
      </c>
      <c r="J795" s="37">
        <v>2154.7399999999998</v>
      </c>
      <c r="K795" s="37">
        <v>2154.7399999999998</v>
      </c>
      <c r="L795" s="37">
        <v>2154.7399999999998</v>
      </c>
      <c r="M795" s="37">
        <v>2154.7399999999998</v>
      </c>
      <c r="N795" s="37">
        <v>919.1</v>
      </c>
      <c r="O795" s="37">
        <v>919.1</v>
      </c>
      <c r="P795" s="37">
        <v>919.1</v>
      </c>
      <c r="Q795" s="37">
        <v>919.1</v>
      </c>
      <c r="R795" s="37">
        <v>919.1</v>
      </c>
      <c r="S795" s="37">
        <v>919.1</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722.2</v>
      </c>
      <c r="D799" s="37">
        <v>722.2</v>
      </c>
      <c r="E799" s="37">
        <v>722.2</v>
      </c>
      <c r="F799" s="37">
        <v>722.2</v>
      </c>
      <c r="G799" s="37">
        <v>722.2</v>
      </c>
      <c r="H799" s="37">
        <v>722.2</v>
      </c>
      <c r="I799" s="37">
        <v>722.2</v>
      </c>
      <c r="J799" s="37">
        <v>722.2</v>
      </c>
      <c r="K799" s="37">
        <v>722.2</v>
      </c>
      <c r="L799" s="37">
        <v>722.2</v>
      </c>
      <c r="M799" s="37">
        <v>722.2</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188</v>
      </c>
      <c r="B856" s="7" t="s">
        <v>180</v>
      </c>
      <c r="C856" s="8">
        <f>SUM(C779:C855)</f>
        <v>261585.25999999998</v>
      </c>
      <c r="D856" s="8">
        <f>SUM(D778:D855)</f>
        <v>267281.81000000006</v>
      </c>
      <c r="E856" s="8">
        <f>SUM(E777:E855)</f>
        <v>284650.2900000001</v>
      </c>
      <c r="F856" s="8">
        <f>SUM(F776:F855)</f>
        <v>300570.02000000008</v>
      </c>
      <c r="G856" s="8">
        <f>SUM(G775:G855)</f>
        <v>337772.49000000011</v>
      </c>
      <c r="H856" s="8">
        <f>SUM(H769:H855)</f>
        <v>332408.75000000012</v>
      </c>
      <c r="I856" s="8">
        <f>SUM(I769:I855)</f>
        <v>390536.45000000007</v>
      </c>
      <c r="J856" s="8">
        <f t="shared" ref="J856" si="13">SUM(J769:J855)</f>
        <v>403383.76000000007</v>
      </c>
      <c r="K856" s="8">
        <f>SUM(K769:K855)</f>
        <v>405328.57000000007</v>
      </c>
      <c r="L856" s="8">
        <f t="shared" ref="L856" si="14">SUM(L769:L855)</f>
        <v>448197.34000000008</v>
      </c>
      <c r="M856" s="8">
        <f>SUM(M769:M855)</f>
        <v>449885.56000000017</v>
      </c>
      <c r="N856" s="11">
        <f>SUM(N764:N855)</f>
        <v>336279.96</v>
      </c>
      <c r="O856" s="11">
        <f>SUM(O764:O855)</f>
        <v>774801.96000000008</v>
      </c>
      <c r="P856" s="11">
        <f>SUM(P764:P855)</f>
        <v>795485.35000000009</v>
      </c>
      <c r="Q856" s="11">
        <f>SUM(Q764:Q855)</f>
        <v>798369.35000000009</v>
      </c>
      <c r="R856" s="11">
        <f>SUM(R763:R855)</f>
        <v>805377.35000000009</v>
      </c>
      <c r="S856" s="11">
        <f>SUM(S763:S855)</f>
        <v>819641.33000000007</v>
      </c>
    </row>
    <row r="857" spans="1:19">
      <c r="A857" s="76"/>
      <c r="B857" s="7"/>
      <c r="C857" s="8"/>
      <c r="D857" s="8"/>
      <c r="E857" s="8"/>
      <c r="F857" s="8"/>
      <c r="G857" s="8"/>
      <c r="H857" s="8"/>
      <c r="I857" s="8"/>
      <c r="J857" s="8"/>
      <c r="K857" s="8"/>
      <c r="L857" s="8"/>
      <c r="M857" s="10"/>
    </row>
    <row r="858" spans="1:19">
      <c r="A858" s="77" t="s">
        <v>189</v>
      </c>
      <c r="B858" s="6">
        <v>2022</v>
      </c>
      <c r="C858" s="36"/>
      <c r="D858" s="36"/>
      <c r="E858" s="36"/>
      <c r="F858" s="36"/>
      <c r="G858" s="36"/>
      <c r="H858" s="36"/>
      <c r="I858" s="36"/>
      <c r="J858" s="36"/>
      <c r="K858" s="36"/>
      <c r="L858" s="36"/>
      <c r="M858" s="36"/>
      <c r="N858" s="36"/>
      <c r="O858" s="36"/>
      <c r="P858" s="36"/>
      <c r="Q858" s="36"/>
      <c r="R858" s="74"/>
      <c r="S858" s="37">
        <v>235430.73000000007</v>
      </c>
    </row>
    <row r="859" spans="1:19">
      <c r="A859" s="38"/>
      <c r="B859" s="6">
        <v>2021</v>
      </c>
      <c r="C859" s="36"/>
      <c r="D859" s="36"/>
      <c r="E859" s="36"/>
      <c r="F859" s="36"/>
      <c r="G859" s="36"/>
      <c r="H859" s="36"/>
      <c r="I859" s="36"/>
      <c r="J859" s="36"/>
      <c r="K859" s="36"/>
      <c r="L859" s="36"/>
      <c r="M859" s="36"/>
      <c r="N859" s="36"/>
      <c r="O859" s="36"/>
      <c r="P859" s="36"/>
      <c r="Q859" s="36"/>
      <c r="R859" s="37">
        <v>96859</v>
      </c>
      <c r="S859" s="37">
        <v>96859</v>
      </c>
    </row>
    <row r="860" spans="1:19">
      <c r="B860" s="6">
        <v>2020</v>
      </c>
      <c r="C860" s="36"/>
      <c r="D860" s="36"/>
      <c r="E860" s="36"/>
      <c r="F860" s="36"/>
      <c r="G860" s="36"/>
      <c r="H860" s="36"/>
      <c r="I860" s="36"/>
      <c r="J860" s="36"/>
      <c r="K860" s="36"/>
      <c r="L860" s="36"/>
      <c r="M860" s="36"/>
      <c r="N860" s="36"/>
      <c r="O860" s="36"/>
      <c r="P860" s="36"/>
      <c r="Q860" s="37">
        <v>327075</v>
      </c>
      <c r="R860" s="37">
        <v>327075</v>
      </c>
      <c r="S860" s="37">
        <v>327075</v>
      </c>
    </row>
    <row r="861" spans="1:19">
      <c r="A861" s="40"/>
      <c r="B861" s="6">
        <v>2019</v>
      </c>
      <c r="C861" s="36"/>
      <c r="D861" s="36"/>
      <c r="E861" s="36"/>
      <c r="F861" s="36"/>
      <c r="G861" s="36"/>
      <c r="H861" s="36"/>
      <c r="I861" s="36"/>
      <c r="J861" s="36"/>
      <c r="K861" s="36"/>
      <c r="L861" s="36"/>
      <c r="M861" s="36"/>
      <c r="N861" s="36"/>
      <c r="O861" s="36"/>
      <c r="P861" s="37">
        <v>128918</v>
      </c>
      <c r="Q861" s="37">
        <v>128918</v>
      </c>
      <c r="R861" s="37">
        <v>128918</v>
      </c>
      <c r="S861" s="37">
        <v>128918</v>
      </c>
    </row>
    <row r="862" spans="1:19">
      <c r="A862" s="40"/>
      <c r="B862" s="6">
        <v>2018</v>
      </c>
      <c r="C862" s="36"/>
      <c r="D862" s="36"/>
      <c r="E862" s="36"/>
      <c r="F862" s="36"/>
      <c r="G862" s="36"/>
      <c r="H862" s="36"/>
      <c r="I862" s="36"/>
      <c r="J862" s="36"/>
      <c r="K862" s="36"/>
      <c r="L862" s="36"/>
      <c r="M862" s="36"/>
      <c r="N862" s="36"/>
      <c r="O862" s="37">
        <v>163815</v>
      </c>
      <c r="P862" s="37">
        <v>163815</v>
      </c>
      <c r="Q862" s="37">
        <v>163815</v>
      </c>
      <c r="R862" s="37">
        <v>163815</v>
      </c>
      <c r="S862" s="37">
        <v>163815</v>
      </c>
    </row>
    <row r="863" spans="1:19">
      <c r="A863" s="40"/>
      <c r="B863" s="6">
        <v>2017</v>
      </c>
      <c r="C863" s="36"/>
      <c r="D863" s="36"/>
      <c r="E863" s="36"/>
      <c r="F863" s="36"/>
      <c r="G863" s="36"/>
      <c r="H863" s="36"/>
      <c r="I863" s="36"/>
      <c r="J863" s="36"/>
      <c r="K863" s="36"/>
      <c r="L863" s="36"/>
      <c r="M863" s="36"/>
      <c r="N863" s="37">
        <v>40414.120000000003</v>
      </c>
      <c r="O863" s="37">
        <v>40414.120000000003</v>
      </c>
      <c r="P863" s="37">
        <v>40414.120000000003</v>
      </c>
      <c r="Q863" s="37">
        <v>40414.120000000003</v>
      </c>
      <c r="R863" s="37">
        <v>40414.120000000003</v>
      </c>
      <c r="S863" s="37">
        <v>40414.120000000003</v>
      </c>
    </row>
    <row r="864" spans="1:19">
      <c r="B864" s="6">
        <v>2016</v>
      </c>
      <c r="C864" s="36"/>
      <c r="D864" s="36"/>
      <c r="E864" s="36"/>
      <c r="F864" s="36"/>
      <c r="G864" s="36"/>
      <c r="H864" s="36"/>
      <c r="I864" s="36"/>
      <c r="J864" s="36"/>
      <c r="K864" s="36"/>
      <c r="L864" s="36"/>
      <c r="M864" s="37">
        <v>48236.29</v>
      </c>
      <c r="N864" s="37">
        <v>48236.29</v>
      </c>
      <c r="O864" s="37">
        <v>48236.29</v>
      </c>
      <c r="P864" s="37">
        <v>48236.29</v>
      </c>
      <c r="Q864" s="37">
        <v>48236.29</v>
      </c>
      <c r="R864" s="37">
        <v>48236.29</v>
      </c>
      <c r="S864" s="37">
        <v>48236.29</v>
      </c>
    </row>
    <row r="865" spans="2:19">
      <c r="B865" s="6">
        <v>2015</v>
      </c>
      <c r="C865" s="36"/>
      <c r="D865" s="36"/>
      <c r="E865" s="36"/>
      <c r="F865" s="36"/>
      <c r="G865" s="36"/>
      <c r="H865" s="36"/>
      <c r="I865" s="36"/>
      <c r="J865" s="36"/>
      <c r="K865" s="36"/>
      <c r="L865" s="37">
        <v>114951</v>
      </c>
      <c r="M865" s="37">
        <v>114951</v>
      </c>
      <c r="N865" s="37">
        <v>114951</v>
      </c>
      <c r="O865" s="37">
        <v>114951</v>
      </c>
      <c r="P865" s="37">
        <v>114951</v>
      </c>
      <c r="Q865" s="37">
        <v>114951</v>
      </c>
      <c r="R865" s="37">
        <v>114951</v>
      </c>
      <c r="S865" s="37">
        <v>114951</v>
      </c>
    </row>
    <row r="866" spans="2:19">
      <c r="B866" s="6">
        <v>2014</v>
      </c>
      <c r="C866" s="36"/>
      <c r="D866" s="36"/>
      <c r="E866" s="36"/>
      <c r="F866" s="36"/>
      <c r="G866" s="36"/>
      <c r="H866" s="36"/>
      <c r="I866" s="36"/>
      <c r="J866" s="36"/>
      <c r="K866" s="37">
        <v>67979.73</v>
      </c>
      <c r="L866" s="37">
        <v>67979.73</v>
      </c>
      <c r="M866" s="37">
        <v>67979.73</v>
      </c>
      <c r="N866" s="37">
        <v>67979.73</v>
      </c>
      <c r="O866" s="37">
        <v>67979.73</v>
      </c>
      <c r="P866" s="37">
        <v>57897.729999999996</v>
      </c>
      <c r="Q866" s="37">
        <v>57897.729999999996</v>
      </c>
      <c r="R866" s="37">
        <v>57897.729999999996</v>
      </c>
      <c r="S866" s="37">
        <v>57897.729999999996</v>
      </c>
    </row>
    <row r="867" spans="2:19">
      <c r="B867" s="6">
        <v>2013</v>
      </c>
      <c r="C867" s="36"/>
      <c r="D867" s="36"/>
      <c r="E867" s="36"/>
      <c r="F867" s="36"/>
      <c r="G867" s="36"/>
      <c r="H867" s="36"/>
      <c r="I867" s="36"/>
      <c r="J867" s="37">
        <v>48963.519999999997</v>
      </c>
      <c r="K867" s="37">
        <v>48963.519999999997</v>
      </c>
      <c r="L867" s="37">
        <v>48963.519999999997</v>
      </c>
      <c r="M867" s="37">
        <v>48963.519999999997</v>
      </c>
      <c r="N867" s="37">
        <v>48963.519999999997</v>
      </c>
      <c r="O867" s="37">
        <v>48963.519999999997</v>
      </c>
      <c r="P867" s="37">
        <v>43807.519999999997</v>
      </c>
      <c r="Q867" s="37">
        <v>43807.519999999997</v>
      </c>
      <c r="R867" s="37">
        <v>43807.519999999997</v>
      </c>
      <c r="S867" s="37">
        <v>43807.519999999997</v>
      </c>
    </row>
    <row r="868" spans="2:19">
      <c r="B868" s="6">
        <v>2012</v>
      </c>
      <c r="C868" s="36"/>
      <c r="D868" s="36"/>
      <c r="E868" s="36"/>
      <c r="F868" s="36"/>
      <c r="G868" s="36"/>
      <c r="H868" s="36"/>
      <c r="I868" s="37">
        <v>14151.75</v>
      </c>
      <c r="J868" s="37">
        <v>14151.75</v>
      </c>
      <c r="K868" s="37">
        <v>14151.75</v>
      </c>
      <c r="L868" s="37">
        <v>14151.75</v>
      </c>
      <c r="M868" s="37">
        <v>14151.75</v>
      </c>
      <c r="N868" s="37">
        <v>14151.75</v>
      </c>
      <c r="O868" s="37">
        <v>14151.75</v>
      </c>
      <c r="P868" s="37">
        <v>1575.75</v>
      </c>
      <c r="Q868" s="37">
        <v>1575.75</v>
      </c>
      <c r="R868" s="37">
        <v>1575.75</v>
      </c>
      <c r="S868" s="37">
        <v>1575.75</v>
      </c>
    </row>
    <row r="869" spans="2:19">
      <c r="B869" s="6">
        <v>2011</v>
      </c>
      <c r="C869" s="36"/>
      <c r="D869" s="36"/>
      <c r="E869" s="36"/>
      <c r="F869" s="36"/>
      <c r="G869" s="36"/>
      <c r="H869" s="37">
        <v>81047.13</v>
      </c>
      <c r="I869" s="37">
        <v>81047.13</v>
      </c>
      <c r="J869" s="37">
        <v>81047.13</v>
      </c>
      <c r="K869" s="37">
        <v>81047.13</v>
      </c>
      <c r="L869" s="37">
        <v>81047.13</v>
      </c>
      <c r="M869" s="37">
        <v>81047.13</v>
      </c>
      <c r="N869" s="37">
        <v>81047.13</v>
      </c>
      <c r="O869" s="37">
        <v>81047.13</v>
      </c>
      <c r="P869" s="37">
        <v>3178.1300000000047</v>
      </c>
      <c r="Q869" s="37">
        <v>3178.1300000000047</v>
      </c>
      <c r="R869" s="37">
        <v>3178.1300000000047</v>
      </c>
      <c r="S869" s="37">
        <v>3178.1300000000047</v>
      </c>
    </row>
    <row r="870" spans="2:19">
      <c r="B870" s="6">
        <v>2010</v>
      </c>
      <c r="C870" s="36"/>
      <c r="D870" s="36"/>
      <c r="E870" s="36"/>
      <c r="F870" s="36"/>
      <c r="G870" s="37">
        <v>25703.439999999999</v>
      </c>
      <c r="H870" s="37">
        <v>25703.439999999999</v>
      </c>
      <c r="I870" s="37">
        <v>25703.439999999999</v>
      </c>
      <c r="J870" s="37">
        <v>25703.439999999999</v>
      </c>
      <c r="K870" s="37">
        <v>25703.439999999999</v>
      </c>
      <c r="L870" s="37">
        <v>25703.439999999999</v>
      </c>
      <c r="M870" s="37">
        <v>25703.439999999999</v>
      </c>
      <c r="N870" s="37">
        <v>25703.439999999999</v>
      </c>
      <c r="O870" s="37">
        <v>25703.439999999999</v>
      </c>
      <c r="P870" s="37">
        <v>19569.439999999999</v>
      </c>
      <c r="Q870" s="37">
        <v>19569.439999999999</v>
      </c>
      <c r="R870" s="37">
        <v>19569.439999999999</v>
      </c>
      <c r="S870" s="37">
        <v>19569.439999999999</v>
      </c>
    </row>
    <row r="871" spans="2:19">
      <c r="B871" s="6">
        <v>2009</v>
      </c>
      <c r="C871" s="36"/>
      <c r="D871" s="36"/>
      <c r="E871" s="36"/>
      <c r="F871" s="37">
        <v>18238.95</v>
      </c>
      <c r="G871" s="37">
        <v>18238.95</v>
      </c>
      <c r="H871" s="37">
        <v>18238.95</v>
      </c>
      <c r="I871" s="37">
        <v>18238.95</v>
      </c>
      <c r="J871" s="37">
        <v>18238.95</v>
      </c>
      <c r="K871" s="37">
        <v>18238.95</v>
      </c>
      <c r="L871" s="37">
        <v>18238.95</v>
      </c>
      <c r="M871" s="37">
        <v>18238.95</v>
      </c>
      <c r="N871" s="37">
        <v>18238.95</v>
      </c>
      <c r="O871" s="37">
        <v>18238.95</v>
      </c>
      <c r="P871" s="37">
        <v>18238.95</v>
      </c>
      <c r="Q871" s="37">
        <v>18238.95</v>
      </c>
      <c r="R871" s="37">
        <v>18238.95</v>
      </c>
      <c r="S871" s="37">
        <v>18238.95</v>
      </c>
    </row>
    <row r="872" spans="2:19">
      <c r="B872" s="6">
        <v>2008</v>
      </c>
      <c r="C872" s="36"/>
      <c r="D872" s="36"/>
      <c r="E872" s="37">
        <v>26083.35</v>
      </c>
      <c r="F872" s="37">
        <v>26083.35</v>
      </c>
      <c r="G872" s="37">
        <v>26083.35</v>
      </c>
      <c r="H872" s="37">
        <v>26083.35</v>
      </c>
      <c r="I872" s="37">
        <v>26083.35</v>
      </c>
      <c r="J872" s="37">
        <v>26083.35</v>
      </c>
      <c r="K872" s="37">
        <v>26083.35</v>
      </c>
      <c r="L872" s="37">
        <v>26083.35</v>
      </c>
      <c r="M872" s="37">
        <v>26083.35</v>
      </c>
      <c r="N872" s="37">
        <v>26083.35</v>
      </c>
      <c r="O872" s="37">
        <v>26083.35</v>
      </c>
      <c r="P872" s="37">
        <v>20643.349999999999</v>
      </c>
      <c r="Q872" s="37">
        <v>20643.349999999999</v>
      </c>
      <c r="R872" s="37">
        <v>20643.349999999999</v>
      </c>
      <c r="S872" s="37">
        <v>20643.349999999999</v>
      </c>
    </row>
    <row r="873" spans="2:19">
      <c r="B873" s="6">
        <v>2007</v>
      </c>
      <c r="C873" s="36"/>
      <c r="D873" s="37">
        <v>44524.56</v>
      </c>
      <c r="E873" s="37">
        <v>44524.56</v>
      </c>
      <c r="F873" s="37">
        <v>44524.56</v>
      </c>
      <c r="G873" s="37">
        <v>44524.56</v>
      </c>
      <c r="H873" s="37">
        <v>44524.56</v>
      </c>
      <c r="I873" s="37">
        <v>44524.56</v>
      </c>
      <c r="J873" s="37">
        <v>44524.56</v>
      </c>
      <c r="K873" s="37">
        <v>44524.56</v>
      </c>
      <c r="L873" s="37">
        <v>44524.56</v>
      </c>
      <c r="M873" s="37">
        <v>44524.56</v>
      </c>
      <c r="N873" s="37">
        <v>44524.56</v>
      </c>
      <c r="O873" s="37">
        <v>44524.56</v>
      </c>
      <c r="P873" s="37">
        <v>35711.56</v>
      </c>
      <c r="Q873" s="37">
        <v>35711.56</v>
      </c>
      <c r="R873" s="37">
        <v>35711.56</v>
      </c>
      <c r="S873" s="37">
        <v>35711.56</v>
      </c>
    </row>
    <row r="874" spans="2:19">
      <c r="B874" s="6">
        <v>2006</v>
      </c>
      <c r="C874" s="37">
        <v>50379.430000000008</v>
      </c>
      <c r="D874" s="37">
        <v>50379.43</v>
      </c>
      <c r="E874" s="37">
        <v>50379.43</v>
      </c>
      <c r="F874" s="37">
        <v>50379.43</v>
      </c>
      <c r="G874" s="37">
        <v>50379.43</v>
      </c>
      <c r="H874" s="37">
        <v>50379.43</v>
      </c>
      <c r="I874" s="37">
        <v>50379.43</v>
      </c>
      <c r="J874" s="37">
        <v>50379.43</v>
      </c>
      <c r="K874" s="37">
        <v>50379.43</v>
      </c>
      <c r="L874" s="37">
        <v>50379.43</v>
      </c>
      <c r="M874" s="37">
        <v>50379.43</v>
      </c>
      <c r="N874" s="37">
        <v>50379.43</v>
      </c>
      <c r="O874" s="37">
        <v>50379.43</v>
      </c>
      <c r="P874" s="37">
        <v>28447.43</v>
      </c>
      <c r="Q874" s="37">
        <v>28447.43</v>
      </c>
      <c r="R874" s="37">
        <v>28447.43</v>
      </c>
      <c r="S874" s="37">
        <v>28447.43</v>
      </c>
    </row>
    <row r="875" spans="2:19">
      <c r="B875" s="6">
        <v>2005</v>
      </c>
      <c r="C875" s="37">
        <v>25416.21</v>
      </c>
      <c r="D875" s="37">
        <v>25416.21</v>
      </c>
      <c r="E875" s="37">
        <v>25416.21</v>
      </c>
      <c r="F875" s="37">
        <v>25416.21</v>
      </c>
      <c r="G875" s="37">
        <v>25416.21</v>
      </c>
      <c r="H875" s="37">
        <v>25416.21</v>
      </c>
      <c r="I875" s="37">
        <v>25416.21</v>
      </c>
      <c r="J875" s="37">
        <v>25416.21</v>
      </c>
      <c r="K875" s="37">
        <v>25416.21</v>
      </c>
      <c r="L875" s="37">
        <v>25416.21</v>
      </c>
      <c r="M875" s="37">
        <v>25416.21</v>
      </c>
      <c r="N875" s="37">
        <v>25416.21</v>
      </c>
      <c r="O875" s="37">
        <v>25416.21</v>
      </c>
      <c r="P875" s="37">
        <v>19107.21</v>
      </c>
      <c r="Q875" s="37">
        <v>19107.21</v>
      </c>
      <c r="R875" s="37">
        <v>19107.21</v>
      </c>
      <c r="S875" s="37">
        <v>19107.21</v>
      </c>
    </row>
    <row r="876" spans="2:19">
      <c r="B876" s="6">
        <v>2004</v>
      </c>
      <c r="C876" s="37">
        <v>49696.049999999988</v>
      </c>
      <c r="D876" s="37">
        <v>49696.05</v>
      </c>
      <c r="E876" s="37">
        <v>49696.05</v>
      </c>
      <c r="F876" s="37">
        <v>49696.05</v>
      </c>
      <c r="G876" s="37">
        <v>49696.05</v>
      </c>
      <c r="H876" s="37">
        <v>49696.05</v>
      </c>
      <c r="I876" s="37">
        <v>49696.05</v>
      </c>
      <c r="J876" s="37">
        <v>49696.05</v>
      </c>
      <c r="K876" s="37">
        <v>49696.05</v>
      </c>
      <c r="L876" s="37">
        <v>49696.05</v>
      </c>
      <c r="M876" s="37">
        <v>49696.05</v>
      </c>
      <c r="N876" s="37">
        <v>49696.05</v>
      </c>
      <c r="O876" s="37">
        <v>49696.05</v>
      </c>
      <c r="P876" s="37">
        <v>39091.050000000003</v>
      </c>
      <c r="Q876" s="37">
        <v>39091.050000000003</v>
      </c>
      <c r="R876" s="37">
        <v>39091.050000000003</v>
      </c>
      <c r="S876" s="37">
        <v>39091.050000000003</v>
      </c>
    </row>
    <row r="877" spans="2:19">
      <c r="B877" s="6">
        <v>2003</v>
      </c>
      <c r="C877" s="37">
        <v>925412.66</v>
      </c>
      <c r="D877" s="37">
        <v>925412.66</v>
      </c>
      <c r="E877" s="37">
        <v>925412.66</v>
      </c>
      <c r="F877" s="37">
        <v>925412.66</v>
      </c>
      <c r="G877" s="37">
        <v>925412.66</v>
      </c>
      <c r="H877" s="37">
        <v>925412.66</v>
      </c>
      <c r="I877" s="37">
        <v>925412.66</v>
      </c>
      <c r="J877" s="37">
        <v>925412.66</v>
      </c>
      <c r="K877" s="37">
        <v>925412.66</v>
      </c>
      <c r="L877" s="37">
        <v>925412.66</v>
      </c>
      <c r="M877" s="37">
        <v>925412.66</v>
      </c>
      <c r="N877" s="37">
        <v>925412.66</v>
      </c>
      <c r="O877" s="37">
        <v>925412.66</v>
      </c>
      <c r="P877" s="37">
        <v>896462.66</v>
      </c>
      <c r="Q877" s="37">
        <v>896462.66</v>
      </c>
      <c r="R877" s="37">
        <v>896462.66</v>
      </c>
      <c r="S877" s="37">
        <v>896462.66</v>
      </c>
    </row>
    <row r="878" spans="2:19">
      <c r="B878" s="6">
        <v>2002</v>
      </c>
      <c r="C878" s="37">
        <v>32548.37</v>
      </c>
      <c r="D878" s="37">
        <v>32548.37</v>
      </c>
      <c r="E878" s="37">
        <v>32548.37</v>
      </c>
      <c r="F878" s="37">
        <v>32548.37</v>
      </c>
      <c r="G878" s="37">
        <v>32548.37</v>
      </c>
      <c r="H878" s="37">
        <v>32548.37</v>
      </c>
      <c r="I878" s="37">
        <v>32548.37</v>
      </c>
      <c r="J878" s="37">
        <v>32548.37</v>
      </c>
      <c r="K878" s="37">
        <v>32548.37</v>
      </c>
      <c r="L878" s="37">
        <v>32548.37</v>
      </c>
      <c r="M878" s="37">
        <v>32548.37</v>
      </c>
      <c r="N878" s="37">
        <v>32548.37</v>
      </c>
      <c r="O878" s="37">
        <v>32548.37</v>
      </c>
      <c r="P878" s="37">
        <v>29505.37</v>
      </c>
      <c r="Q878" s="37">
        <v>29505.37</v>
      </c>
      <c r="R878" s="37">
        <v>29505.37</v>
      </c>
      <c r="S878" s="37">
        <v>29505.37</v>
      </c>
    </row>
    <row r="879" spans="2:19">
      <c r="B879" s="6">
        <v>2001</v>
      </c>
      <c r="C879" s="37">
        <v>194772.98999999993</v>
      </c>
      <c r="D879" s="37">
        <v>194772.99</v>
      </c>
      <c r="E879" s="37">
        <v>194772.99</v>
      </c>
      <c r="F879" s="37">
        <v>194772.99</v>
      </c>
      <c r="G879" s="37">
        <v>194772.99</v>
      </c>
      <c r="H879" s="37">
        <v>194772.99</v>
      </c>
      <c r="I879" s="37">
        <v>194772.99</v>
      </c>
      <c r="J879" s="37">
        <v>194772.99</v>
      </c>
      <c r="K879" s="37">
        <v>194772.99</v>
      </c>
      <c r="L879" s="37">
        <v>194772.99</v>
      </c>
      <c r="M879" s="37">
        <v>194772.99</v>
      </c>
      <c r="N879" s="37">
        <v>194772.99</v>
      </c>
      <c r="O879" s="37">
        <v>194772.99</v>
      </c>
      <c r="P879" s="37">
        <v>194772.99</v>
      </c>
      <c r="Q879" s="37">
        <v>194772.99</v>
      </c>
      <c r="R879" s="37">
        <v>194772.99</v>
      </c>
      <c r="S879" s="37">
        <v>194772.99</v>
      </c>
    </row>
    <row r="880" spans="2:19">
      <c r="B880" s="6">
        <v>2000</v>
      </c>
      <c r="C880" s="37">
        <v>37757.879999999997</v>
      </c>
      <c r="D880" s="37">
        <v>37757.879999999997</v>
      </c>
      <c r="E880" s="37">
        <v>37757.879999999997</v>
      </c>
      <c r="F880" s="37">
        <v>37757.879999999997</v>
      </c>
      <c r="G880" s="37">
        <v>37757.879999999997</v>
      </c>
      <c r="H880" s="37">
        <v>37757.879999999997</v>
      </c>
      <c r="I880" s="37">
        <v>37757.879999999997</v>
      </c>
      <c r="J880" s="37">
        <v>37757.879999999997</v>
      </c>
      <c r="K880" s="37">
        <v>37757.879999999997</v>
      </c>
      <c r="L880" s="37">
        <v>37757.879999999997</v>
      </c>
      <c r="M880" s="37">
        <v>37757.879999999997</v>
      </c>
      <c r="N880" s="37">
        <v>37757.879999999997</v>
      </c>
      <c r="O880" s="37">
        <v>37757.879999999997</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971.45</v>
      </c>
      <c r="D882" s="37">
        <v>971.45</v>
      </c>
      <c r="E882" s="37">
        <v>971.45</v>
      </c>
      <c r="F882" s="37">
        <v>971.45</v>
      </c>
      <c r="G882" s="37">
        <v>971.45</v>
      </c>
      <c r="H882" s="37">
        <v>971.45</v>
      </c>
      <c r="I882" s="37">
        <v>971.45</v>
      </c>
      <c r="J882" s="37">
        <v>971.45</v>
      </c>
      <c r="K882" s="37">
        <v>971.45</v>
      </c>
      <c r="L882" s="37">
        <v>971.45</v>
      </c>
      <c r="M882" s="37">
        <v>971.45</v>
      </c>
      <c r="N882" s="37">
        <v>971.45</v>
      </c>
      <c r="O882" s="37">
        <v>971.45</v>
      </c>
      <c r="P882" s="37">
        <v>0</v>
      </c>
      <c r="Q882" s="37">
        <v>0</v>
      </c>
      <c r="R882" s="37">
        <v>0</v>
      </c>
      <c r="S882" s="37">
        <v>0</v>
      </c>
    </row>
    <row r="883" spans="2:19">
      <c r="B883" s="6">
        <v>1997</v>
      </c>
      <c r="C883" s="37">
        <v>48520.58</v>
      </c>
      <c r="D883" s="37">
        <v>48520.58</v>
      </c>
      <c r="E883" s="37">
        <v>48520.58</v>
      </c>
      <c r="F883" s="37">
        <v>48520.58</v>
      </c>
      <c r="G883" s="37">
        <v>48520.58</v>
      </c>
      <c r="H883" s="37">
        <v>48520.58</v>
      </c>
      <c r="I883" s="37">
        <v>48520.58</v>
      </c>
      <c r="J883" s="37">
        <v>48520.58</v>
      </c>
      <c r="K883" s="37">
        <v>48520.58</v>
      </c>
      <c r="L883" s="37">
        <v>48520.58</v>
      </c>
      <c r="M883" s="37">
        <v>48520.58</v>
      </c>
      <c r="N883" s="37">
        <v>48520.58</v>
      </c>
      <c r="O883" s="37">
        <v>48520.58</v>
      </c>
      <c r="P883" s="37">
        <v>48520.58</v>
      </c>
      <c r="Q883" s="37">
        <v>48520.58</v>
      </c>
      <c r="R883" s="37">
        <v>48520.58</v>
      </c>
      <c r="S883" s="37">
        <v>48520.58</v>
      </c>
    </row>
    <row r="884" spans="2:19">
      <c r="B884" s="6">
        <v>1996</v>
      </c>
      <c r="C884" s="37">
        <v>3376.8599999999997</v>
      </c>
      <c r="D884" s="37">
        <v>3376.86</v>
      </c>
      <c r="E884" s="37">
        <v>3376.86</v>
      </c>
      <c r="F884" s="37">
        <v>3376.86</v>
      </c>
      <c r="G884" s="37">
        <v>3376.86</v>
      </c>
      <c r="H884" s="37">
        <v>3376.86</v>
      </c>
      <c r="I884" s="37">
        <v>3376.86</v>
      </c>
      <c r="J884" s="37">
        <v>3376.86</v>
      </c>
      <c r="K884" s="37">
        <v>3376.86</v>
      </c>
      <c r="L884" s="37">
        <v>3376.86</v>
      </c>
      <c r="M884" s="37">
        <v>3376.86</v>
      </c>
      <c r="N884" s="37">
        <v>3376.86</v>
      </c>
      <c r="O884" s="37">
        <v>3376.86</v>
      </c>
      <c r="P884" s="37">
        <v>3376.86</v>
      </c>
      <c r="Q884" s="37">
        <v>3376.86</v>
      </c>
      <c r="R884" s="37">
        <v>3376.86</v>
      </c>
      <c r="S884" s="37">
        <v>3376.86</v>
      </c>
    </row>
    <row r="885" spans="2:19">
      <c r="B885" s="6">
        <v>1995</v>
      </c>
      <c r="C885" s="37">
        <v>7127.41</v>
      </c>
      <c r="D885" s="37">
        <v>7127.41</v>
      </c>
      <c r="E885" s="37">
        <v>7127.41</v>
      </c>
      <c r="F885" s="37">
        <v>7127.41</v>
      </c>
      <c r="G885" s="37">
        <v>7127.41</v>
      </c>
      <c r="H885" s="37">
        <v>7127.41</v>
      </c>
      <c r="I885" s="37">
        <v>7127.41</v>
      </c>
      <c r="J885" s="37">
        <v>7127.41</v>
      </c>
      <c r="K885" s="37">
        <v>7127.41</v>
      </c>
      <c r="L885" s="37">
        <v>7127.41</v>
      </c>
      <c r="M885" s="37">
        <v>7127.41</v>
      </c>
      <c r="N885" s="37">
        <v>7127.41</v>
      </c>
      <c r="O885" s="37">
        <v>7127.41</v>
      </c>
      <c r="P885" s="37">
        <v>7127.41</v>
      </c>
      <c r="Q885" s="37">
        <v>7127.41</v>
      </c>
      <c r="R885" s="37">
        <v>7127.41</v>
      </c>
      <c r="S885" s="37">
        <v>7127.41</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1149.9000000000001</v>
      </c>
      <c r="D888" s="37">
        <v>1149.9000000000001</v>
      </c>
      <c r="E888" s="37">
        <v>1149.9000000000001</v>
      </c>
      <c r="F888" s="37">
        <v>1149.9000000000001</v>
      </c>
      <c r="G888" s="37">
        <v>1149.9000000000001</v>
      </c>
      <c r="H888" s="37">
        <v>1149.9000000000001</v>
      </c>
      <c r="I888" s="37">
        <v>1149.9000000000001</v>
      </c>
      <c r="J888" s="37">
        <v>1149.9000000000001</v>
      </c>
      <c r="K888" s="37">
        <v>1149.9000000000001</v>
      </c>
      <c r="L888" s="37">
        <v>1149.9000000000001</v>
      </c>
      <c r="M888" s="37">
        <v>1149.9000000000001</v>
      </c>
      <c r="N888" s="37">
        <v>1149.9000000000001</v>
      </c>
      <c r="O888" s="37">
        <v>1149.9000000000001</v>
      </c>
      <c r="P888" s="37">
        <v>0</v>
      </c>
      <c r="Q888" s="37">
        <v>0</v>
      </c>
      <c r="R888" s="37">
        <v>0</v>
      </c>
      <c r="S888" s="37">
        <v>0</v>
      </c>
    </row>
    <row r="889" spans="2:19">
      <c r="B889" s="6">
        <v>1991</v>
      </c>
      <c r="C889" s="37">
        <v>147.56</v>
      </c>
      <c r="D889" s="37">
        <v>147.56</v>
      </c>
      <c r="E889" s="37">
        <v>147.56</v>
      </c>
      <c r="F889" s="37">
        <v>147.56</v>
      </c>
      <c r="G889" s="37">
        <v>147.56</v>
      </c>
      <c r="H889" s="37">
        <v>147.56</v>
      </c>
      <c r="I889" s="37">
        <v>147.56</v>
      </c>
      <c r="J889" s="37">
        <v>147.56</v>
      </c>
      <c r="K889" s="37">
        <v>147.56</v>
      </c>
      <c r="L889" s="37">
        <v>147.56</v>
      </c>
      <c r="M889" s="37">
        <v>147.56</v>
      </c>
      <c r="N889" s="37">
        <v>147.56</v>
      </c>
      <c r="O889" s="37">
        <v>147.56</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602.29999999999995</v>
      </c>
      <c r="D896" s="37">
        <v>602.29999999999995</v>
      </c>
      <c r="E896" s="37">
        <v>602.29999999999995</v>
      </c>
      <c r="F896" s="37">
        <v>602.29999999999995</v>
      </c>
      <c r="G896" s="37">
        <v>602.29999999999995</v>
      </c>
      <c r="H896" s="37">
        <v>602.29999999999995</v>
      </c>
      <c r="I896" s="37">
        <v>602.29999999999995</v>
      </c>
      <c r="J896" s="37">
        <v>602.29999999999995</v>
      </c>
      <c r="K896" s="37">
        <v>602.29999999999995</v>
      </c>
      <c r="L896" s="37">
        <v>602.29999999999995</v>
      </c>
      <c r="M896" s="37">
        <v>602.29999999999995</v>
      </c>
      <c r="N896" s="37">
        <v>602.29999999999995</v>
      </c>
      <c r="O896" s="37">
        <v>602.29999999999995</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189</v>
      </c>
      <c r="B951" s="7" t="s">
        <v>180</v>
      </c>
      <c r="C951" s="8">
        <f>SUM(C874:C950)</f>
        <v>1377879.6500000001</v>
      </c>
      <c r="D951" s="8">
        <f>SUM(D873:D950)</f>
        <v>1422404.2100000002</v>
      </c>
      <c r="E951" s="8">
        <f>SUM(E872:E950)</f>
        <v>1448487.56</v>
      </c>
      <c r="F951" s="8">
        <f>SUM(F871:F950)</f>
        <v>1466726.51</v>
      </c>
      <c r="G951" s="8">
        <f>SUM(G870:G950)</f>
        <v>1492429.95</v>
      </c>
      <c r="H951" s="8">
        <f>SUM(H864:H950)</f>
        <v>1573477.08</v>
      </c>
      <c r="I951" s="8">
        <f>SUM(I864:I950)</f>
        <v>1587628.83</v>
      </c>
      <c r="J951" s="8">
        <f t="shared" ref="J951" si="15">SUM(J864:J950)</f>
        <v>1636592.35</v>
      </c>
      <c r="K951" s="8">
        <f>SUM(K864:K950)</f>
        <v>1704572.08</v>
      </c>
      <c r="L951" s="8">
        <f t="shared" ref="L951" si="16">SUM(L864:L950)</f>
        <v>1819523.08</v>
      </c>
      <c r="M951" s="8">
        <f>SUM(M864:M950)</f>
        <v>1867759.37</v>
      </c>
      <c r="N951" s="11">
        <f>SUM(N859:N950)</f>
        <v>1908173.4900000002</v>
      </c>
      <c r="O951" s="11">
        <f>SUM(O859:O950)</f>
        <v>2071988.49</v>
      </c>
      <c r="P951" s="11">
        <f>SUM(P859:P950)</f>
        <v>1963368.4000000001</v>
      </c>
      <c r="Q951" s="11">
        <f>SUM(Q859:Q950)</f>
        <v>2290443.4</v>
      </c>
      <c r="R951" s="11">
        <f>SUM(R858:R950)</f>
        <v>2387302.3999999999</v>
      </c>
      <c r="S951" s="11">
        <f>SUM(S858:S950)</f>
        <v>2622733.1300000004</v>
      </c>
    </row>
    <row r="952" spans="1:19">
      <c r="A952" s="76"/>
      <c r="B952" s="7"/>
      <c r="C952" s="8"/>
      <c r="D952" s="8"/>
      <c r="E952" s="8"/>
      <c r="F952" s="8"/>
      <c r="G952" s="8"/>
      <c r="H952" s="8"/>
      <c r="I952" s="8"/>
      <c r="J952" s="8"/>
      <c r="K952" s="8"/>
      <c r="L952" s="8"/>
      <c r="M952" s="10"/>
    </row>
    <row r="953" spans="1:19">
      <c r="A953" s="77" t="s">
        <v>190</v>
      </c>
      <c r="B953" s="6">
        <v>2022</v>
      </c>
      <c r="C953" s="36"/>
      <c r="D953" s="36"/>
      <c r="E953" s="36"/>
      <c r="F953" s="36"/>
      <c r="G953" s="36"/>
      <c r="H953" s="36"/>
      <c r="I953" s="36"/>
      <c r="J953" s="36"/>
      <c r="K953" s="36"/>
      <c r="L953" s="36"/>
      <c r="M953" s="36"/>
      <c r="N953" s="36"/>
      <c r="O953" s="36"/>
      <c r="P953" s="36"/>
      <c r="Q953" s="36"/>
      <c r="R953" s="74"/>
      <c r="S953" s="37">
        <v>2910.5</v>
      </c>
    </row>
    <row r="954" spans="1:19">
      <c r="A954" s="38"/>
      <c r="B954" s="6">
        <v>2021</v>
      </c>
      <c r="C954" s="36"/>
      <c r="D954" s="36"/>
      <c r="E954" s="36"/>
      <c r="F954" s="36"/>
      <c r="G954" s="36"/>
      <c r="H954" s="36"/>
      <c r="I954" s="36"/>
      <c r="J954" s="36"/>
      <c r="K954" s="36"/>
      <c r="L954" s="36"/>
      <c r="M954" s="36"/>
      <c r="N954" s="36"/>
      <c r="O954" s="36"/>
      <c r="P954" s="36"/>
      <c r="Q954" s="36"/>
      <c r="R954" s="37">
        <v>84290</v>
      </c>
      <c r="S954" s="37">
        <v>84290</v>
      </c>
    </row>
    <row r="955" spans="1:19">
      <c r="B955" s="6">
        <v>2020</v>
      </c>
      <c r="C955" s="36"/>
      <c r="D955" s="36"/>
      <c r="E955" s="36"/>
      <c r="F955" s="36"/>
      <c r="G955" s="36"/>
      <c r="H955" s="36"/>
      <c r="I955" s="36"/>
      <c r="J955" s="36"/>
      <c r="K955" s="36"/>
      <c r="L955" s="36"/>
      <c r="M955" s="36"/>
      <c r="N955" s="36"/>
      <c r="O955" s="36"/>
      <c r="P955" s="36"/>
      <c r="Q955" s="37">
        <v>1720</v>
      </c>
      <c r="R955" s="37">
        <v>1720</v>
      </c>
      <c r="S955" s="37">
        <v>1720</v>
      </c>
    </row>
    <row r="956" spans="1:19">
      <c r="A956" s="40"/>
      <c r="B956" s="6">
        <v>2019</v>
      </c>
      <c r="C956" s="36"/>
      <c r="D956" s="36"/>
      <c r="E956" s="36"/>
      <c r="F956" s="36"/>
      <c r="G956" s="36"/>
      <c r="H956" s="36"/>
      <c r="I956" s="36"/>
      <c r="J956" s="36"/>
      <c r="K956" s="36"/>
      <c r="L956" s="36"/>
      <c r="M956" s="36"/>
      <c r="N956" s="36"/>
      <c r="O956" s="36"/>
      <c r="P956" s="37">
        <v>42422</v>
      </c>
      <c r="Q956" s="37">
        <v>42422</v>
      </c>
      <c r="R956" s="37">
        <v>42422</v>
      </c>
      <c r="S956" s="37">
        <v>42422</v>
      </c>
    </row>
    <row r="957" spans="1:19">
      <c r="A957" s="40"/>
      <c r="B957" s="6">
        <v>2018</v>
      </c>
      <c r="C957" s="36"/>
      <c r="D957" s="36"/>
      <c r="E957" s="36"/>
      <c r="F957" s="36"/>
      <c r="G957" s="36"/>
      <c r="H957" s="36"/>
      <c r="I957" s="36"/>
      <c r="J957" s="36"/>
      <c r="K957" s="36"/>
      <c r="L957" s="36"/>
      <c r="M957" s="36"/>
      <c r="N957" s="36"/>
      <c r="O957" s="37">
        <v>104011</v>
      </c>
      <c r="P957" s="37">
        <v>104011</v>
      </c>
      <c r="Q957" s="37">
        <v>104011</v>
      </c>
      <c r="R957" s="37">
        <v>104011</v>
      </c>
      <c r="S957" s="37">
        <v>104011</v>
      </c>
    </row>
    <row r="958" spans="1:19">
      <c r="A958" s="40"/>
      <c r="B958" s="6">
        <v>2017</v>
      </c>
      <c r="C958" s="36"/>
      <c r="D958" s="36"/>
      <c r="E958" s="36"/>
      <c r="F958" s="36"/>
      <c r="G958" s="36"/>
      <c r="H958" s="36"/>
      <c r="I958" s="36"/>
      <c r="J958" s="36"/>
      <c r="K958" s="36"/>
      <c r="L958" s="36"/>
      <c r="M958" s="36"/>
      <c r="N958" s="37">
        <v>32500</v>
      </c>
      <c r="O958" s="37">
        <v>32500</v>
      </c>
      <c r="P958" s="37">
        <v>32500</v>
      </c>
      <c r="Q958" s="37">
        <v>32500</v>
      </c>
      <c r="R958" s="37">
        <v>32500</v>
      </c>
      <c r="S958" s="37">
        <v>32500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20194.669999999998</v>
      </c>
      <c r="I964" s="37">
        <v>20194.669999999998</v>
      </c>
      <c r="J964" s="37">
        <v>20194.669999999998</v>
      </c>
      <c r="K964" s="37">
        <v>20194.669999999998</v>
      </c>
      <c r="L964" s="37">
        <v>20194.669999999998</v>
      </c>
      <c r="M964" s="37">
        <v>20194.669999999998</v>
      </c>
      <c r="N964" s="37">
        <v>20194.669999999998</v>
      </c>
      <c r="O964" s="37">
        <v>20194.669999999998</v>
      </c>
      <c r="P964" s="37">
        <v>20194.669999999998</v>
      </c>
      <c r="Q964" s="37">
        <v>20194.669999999998</v>
      </c>
      <c r="R964" s="37">
        <v>20194.669999999998</v>
      </c>
      <c r="S964" s="37">
        <v>20194.669999999998</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25430.81</v>
      </c>
      <c r="G966" s="37">
        <v>25430.81</v>
      </c>
      <c r="H966" s="37">
        <v>25430.81</v>
      </c>
      <c r="I966" s="37">
        <v>25430.81</v>
      </c>
      <c r="J966" s="37">
        <v>25430.81</v>
      </c>
      <c r="K966" s="37">
        <v>25430.81</v>
      </c>
      <c r="L966" s="37">
        <v>25430.81</v>
      </c>
      <c r="M966" s="37">
        <v>25430.81</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32766.400000000001</v>
      </c>
      <c r="E968" s="37">
        <v>32766.400000000001</v>
      </c>
      <c r="F968" s="37">
        <v>32766.400000000001</v>
      </c>
      <c r="G968" s="37">
        <v>32766.400000000001</v>
      </c>
      <c r="H968" s="37">
        <v>32766.400000000001</v>
      </c>
      <c r="I968" s="37">
        <v>32766.400000000001</v>
      </c>
      <c r="J968" s="37">
        <v>32766.400000000001</v>
      </c>
      <c r="K968" s="37">
        <v>32766.400000000001</v>
      </c>
      <c r="L968" s="37">
        <v>32766.400000000001</v>
      </c>
      <c r="M968" s="37">
        <v>32766.400000000001</v>
      </c>
      <c r="N968" s="37">
        <v>32766.400000000001</v>
      </c>
      <c r="O968" s="37">
        <v>0</v>
      </c>
      <c r="P968" s="37">
        <v>0</v>
      </c>
      <c r="Q968" s="37">
        <v>0</v>
      </c>
      <c r="R968" s="37">
        <v>0</v>
      </c>
      <c r="S968" s="37">
        <v>0</v>
      </c>
    </row>
    <row r="969" spans="2:19">
      <c r="B969" s="6">
        <v>2006</v>
      </c>
      <c r="C969" s="37">
        <v>24000</v>
      </c>
      <c r="D969" s="37">
        <v>24000</v>
      </c>
      <c r="E969" s="37">
        <v>24000</v>
      </c>
      <c r="F969" s="37">
        <v>24000</v>
      </c>
      <c r="G969" s="37">
        <v>24000</v>
      </c>
      <c r="H969" s="37">
        <v>24000</v>
      </c>
      <c r="I969" s="37">
        <v>24000</v>
      </c>
      <c r="J969" s="37">
        <v>24000</v>
      </c>
      <c r="K969" s="37">
        <v>24000</v>
      </c>
      <c r="L969" s="37">
        <v>24000</v>
      </c>
      <c r="M969" s="37">
        <v>0</v>
      </c>
      <c r="N969" s="37">
        <v>0</v>
      </c>
      <c r="O969" s="37">
        <v>0</v>
      </c>
      <c r="P969" s="37">
        <v>0</v>
      </c>
      <c r="Q969" s="37">
        <v>0</v>
      </c>
      <c r="R969" s="37">
        <v>0</v>
      </c>
      <c r="S969" s="37">
        <v>0</v>
      </c>
    </row>
    <row r="970" spans="2:19">
      <c r="B970" s="6">
        <v>2005</v>
      </c>
      <c r="C970" s="37">
        <v>102105.64</v>
      </c>
      <c r="D970" s="37">
        <v>102105.64</v>
      </c>
      <c r="E970" s="37">
        <v>102105.64</v>
      </c>
      <c r="F970" s="37">
        <v>102105.64</v>
      </c>
      <c r="G970" s="37">
        <v>102105.64</v>
      </c>
      <c r="H970" s="37">
        <v>102105.64</v>
      </c>
      <c r="I970" s="37">
        <v>102105.64</v>
      </c>
      <c r="J970" s="37">
        <v>86013.18</v>
      </c>
      <c r="K970" s="37">
        <v>68110.12</v>
      </c>
      <c r="L970" s="37">
        <v>68110.12</v>
      </c>
      <c r="M970" s="37">
        <v>50762.400000000001</v>
      </c>
      <c r="N970" s="37">
        <v>50762.400000000001</v>
      </c>
      <c r="O970" s="37">
        <v>50762.400000000001</v>
      </c>
      <c r="P970" s="37">
        <v>50762.400000000001</v>
      </c>
      <c r="Q970" s="37">
        <v>50762.400000000001</v>
      </c>
      <c r="R970" s="37">
        <v>50762.400000000001</v>
      </c>
      <c r="S970" s="37">
        <v>50762.400000000001</v>
      </c>
    </row>
    <row r="971" spans="2:19">
      <c r="B971" s="6">
        <v>2004</v>
      </c>
      <c r="C971" s="37">
        <v>22879.25</v>
      </c>
      <c r="D971" s="37">
        <v>22879.25</v>
      </c>
      <c r="E971" s="37">
        <v>22879.25</v>
      </c>
      <c r="F971" s="37">
        <v>22879.25</v>
      </c>
      <c r="G971" s="37">
        <v>22879.25</v>
      </c>
      <c r="H971" s="37">
        <v>22879.25</v>
      </c>
      <c r="I971" s="37">
        <v>22879.25</v>
      </c>
      <c r="J971" s="37">
        <v>22879.25</v>
      </c>
      <c r="K971" s="37">
        <v>13007.69</v>
      </c>
      <c r="L971" s="37">
        <v>13007.69</v>
      </c>
      <c r="M971" s="37">
        <v>13007.69</v>
      </c>
      <c r="N971" s="37">
        <v>0</v>
      </c>
      <c r="O971" s="37">
        <v>0</v>
      </c>
      <c r="P971" s="37">
        <v>0</v>
      </c>
      <c r="Q971" s="37">
        <v>0</v>
      </c>
      <c r="R971" s="37">
        <v>0</v>
      </c>
      <c r="S971" s="37">
        <v>0</v>
      </c>
    </row>
    <row r="972" spans="2:19">
      <c r="B972" s="6">
        <v>2003</v>
      </c>
      <c r="C972" s="37">
        <v>13900</v>
      </c>
      <c r="D972" s="37">
        <v>13900</v>
      </c>
      <c r="E972" s="37">
        <v>13900</v>
      </c>
      <c r="F972" s="37">
        <v>13900</v>
      </c>
      <c r="G972" s="37">
        <v>13900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28039.03</v>
      </c>
      <c r="D979" s="37">
        <v>28039.03</v>
      </c>
      <c r="E979" s="37">
        <v>28039.03</v>
      </c>
      <c r="F979" s="37">
        <v>28039.03</v>
      </c>
      <c r="G979" s="37">
        <v>28039.03</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121435.41</v>
      </c>
      <c r="D981" s="37">
        <v>121435.41</v>
      </c>
      <c r="E981" s="37">
        <v>121435.41</v>
      </c>
      <c r="F981" s="37">
        <v>121435.41</v>
      </c>
      <c r="G981" s="37">
        <v>121435.41</v>
      </c>
      <c r="H981" s="37">
        <v>121435.41</v>
      </c>
      <c r="I981" s="37">
        <v>121435.41</v>
      </c>
      <c r="J981" s="37">
        <v>121435.41</v>
      </c>
      <c r="K981" s="37">
        <v>121435.41</v>
      </c>
      <c r="L981" s="37">
        <v>121435.41</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16922.97</v>
      </c>
      <c r="D985" s="37">
        <v>16922.97</v>
      </c>
      <c r="E985" s="37">
        <v>16922.97</v>
      </c>
      <c r="F985" s="37">
        <v>16922.97</v>
      </c>
      <c r="G985" s="37">
        <v>16922.97</v>
      </c>
      <c r="H985" s="37">
        <v>16922.97</v>
      </c>
      <c r="I985" s="37">
        <v>16922.97</v>
      </c>
      <c r="J985" s="37">
        <v>16922.97</v>
      </c>
      <c r="K985" s="37">
        <v>16922.97</v>
      </c>
      <c r="L985" s="37">
        <v>16922.97</v>
      </c>
      <c r="M985" s="37">
        <v>16922.97</v>
      </c>
      <c r="N985" s="37">
        <v>16922.97</v>
      </c>
      <c r="O985" s="37">
        <v>16922.97</v>
      </c>
      <c r="P985" s="37">
        <v>16922.97</v>
      </c>
      <c r="Q985" s="37">
        <v>16922.97</v>
      </c>
      <c r="R985" s="37">
        <v>16922.97</v>
      </c>
      <c r="S985" s="37">
        <v>16922.97</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190</v>
      </c>
      <c r="B1046" s="7" t="s">
        <v>180</v>
      </c>
      <c r="C1046" s="8">
        <f>SUM(C969:C1045)</f>
        <v>329282.30000000005</v>
      </c>
      <c r="D1046" s="8">
        <f>SUM(D968:D1045)</f>
        <v>362048.69999999995</v>
      </c>
      <c r="E1046" s="8">
        <f>SUM(E967:E1045)</f>
        <v>362048.69999999995</v>
      </c>
      <c r="F1046" s="8">
        <f>SUM(F966:F1045)</f>
        <v>387479.51</v>
      </c>
      <c r="G1046" s="8">
        <f>SUM(G965:G1045)</f>
        <v>387479.51</v>
      </c>
      <c r="H1046" s="8">
        <f>SUM(H959:H1045)</f>
        <v>365735.15</v>
      </c>
      <c r="I1046" s="8">
        <f>SUM(I959:I1045)</f>
        <v>365735.15</v>
      </c>
      <c r="J1046" s="8">
        <f t="shared" ref="J1046" si="17">SUM(J959:J1045)</f>
        <v>349642.68999999994</v>
      </c>
      <c r="K1046" s="8">
        <f>SUM(K959:K1045)</f>
        <v>321868.06999999995</v>
      </c>
      <c r="L1046" s="8">
        <f t="shared" ref="L1046" si="18">SUM(L959:L1045)</f>
        <v>321868.06999999995</v>
      </c>
      <c r="M1046" s="8">
        <f>SUM(M959:M1045)</f>
        <v>159084.94</v>
      </c>
      <c r="N1046" s="11">
        <f>SUM(N954:N1045)</f>
        <v>153146.44</v>
      </c>
      <c r="O1046" s="11">
        <f>SUM(O954:O1045)</f>
        <v>224391.03999999998</v>
      </c>
      <c r="P1046" s="11">
        <f>SUM(P954:P1045)</f>
        <v>266813.03999999998</v>
      </c>
      <c r="Q1046" s="11">
        <f>SUM(Q954:Q1045)</f>
        <v>268533.03999999998</v>
      </c>
      <c r="R1046" s="11">
        <f>SUM(R953:R1045)</f>
        <v>352823.04000000004</v>
      </c>
      <c r="S1046" s="11">
        <f>SUM(S953:S1045)</f>
        <v>355733.54000000004</v>
      </c>
    </row>
    <row r="1047" spans="1:19">
      <c r="A1047" s="76"/>
      <c r="B1047" s="7"/>
      <c r="C1047" s="8"/>
      <c r="D1047" s="8"/>
      <c r="E1047" s="8"/>
      <c r="F1047" s="8"/>
      <c r="G1047" s="8"/>
      <c r="H1047" s="8"/>
      <c r="I1047" s="8"/>
      <c r="J1047" s="8"/>
      <c r="K1047" s="8"/>
      <c r="L1047" s="8"/>
      <c r="M1047" s="10"/>
    </row>
    <row r="1048" spans="1:19">
      <c r="A1048" s="77" t="s">
        <v>191</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5822</v>
      </c>
      <c r="Q1051" s="37">
        <v>5822</v>
      </c>
      <c r="R1051" s="37">
        <v>5822</v>
      </c>
      <c r="S1051" s="37">
        <v>5822</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32500.42</v>
      </c>
      <c r="O1053" s="37">
        <v>32500.42</v>
      </c>
      <c r="P1053" s="37">
        <v>32500.42</v>
      </c>
      <c r="Q1053" s="37">
        <v>32500.42</v>
      </c>
      <c r="R1053" s="37">
        <v>32500.42</v>
      </c>
      <c r="S1053" s="37">
        <v>32500.42</v>
      </c>
    </row>
    <row r="1054" spans="1:19">
      <c r="B1054" s="6">
        <v>2016</v>
      </c>
      <c r="C1054" s="36"/>
      <c r="D1054" s="36"/>
      <c r="E1054" s="36"/>
      <c r="F1054" s="36"/>
      <c r="G1054" s="36"/>
      <c r="H1054" s="36"/>
      <c r="I1054" s="36"/>
      <c r="J1054" s="36"/>
      <c r="K1054" s="36"/>
      <c r="L1054" s="36"/>
      <c r="M1054" s="37">
        <v>35583.79</v>
      </c>
      <c r="N1054" s="37">
        <v>35583.79</v>
      </c>
      <c r="O1054" s="37">
        <v>35583.79</v>
      </c>
      <c r="P1054" s="37">
        <v>35583.79</v>
      </c>
      <c r="Q1054" s="37">
        <v>35583.79</v>
      </c>
      <c r="R1054" s="37">
        <v>35583.79</v>
      </c>
      <c r="S1054" s="37">
        <v>35583.79</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82519</v>
      </c>
      <c r="I1059" s="37">
        <v>82519</v>
      </c>
      <c r="J1059" s="37">
        <v>82519</v>
      </c>
      <c r="K1059" s="37">
        <v>82519</v>
      </c>
      <c r="L1059" s="37">
        <v>82519</v>
      </c>
      <c r="M1059" s="37">
        <v>82519</v>
      </c>
      <c r="N1059" s="37">
        <v>82519</v>
      </c>
      <c r="O1059" s="37">
        <v>82519</v>
      </c>
      <c r="P1059" s="37">
        <v>82519</v>
      </c>
      <c r="Q1059" s="37">
        <v>82519</v>
      </c>
      <c r="R1059" s="37">
        <v>82519</v>
      </c>
      <c r="S1059" s="37">
        <v>82519</v>
      </c>
    </row>
    <row r="1060" spans="2:19">
      <c r="B1060" s="6">
        <v>2010</v>
      </c>
      <c r="C1060" s="36"/>
      <c r="D1060" s="36"/>
      <c r="E1060" s="36"/>
      <c r="F1060" s="36"/>
      <c r="G1060" s="37">
        <v>154327.72</v>
      </c>
      <c r="H1060" s="37">
        <v>154327.72</v>
      </c>
      <c r="I1060" s="37">
        <v>154327.72</v>
      </c>
      <c r="J1060" s="37">
        <v>154327.72</v>
      </c>
      <c r="K1060" s="37">
        <v>154327.72</v>
      </c>
      <c r="L1060" s="37">
        <v>154327.72</v>
      </c>
      <c r="M1060" s="37">
        <v>154327.72</v>
      </c>
      <c r="N1060" s="37">
        <v>154327.72</v>
      </c>
      <c r="O1060" s="37">
        <v>154327.72</v>
      </c>
      <c r="P1060" s="37">
        <v>154327.72</v>
      </c>
      <c r="Q1060" s="37">
        <v>154327.72</v>
      </c>
      <c r="R1060" s="37">
        <v>154327.72</v>
      </c>
      <c r="S1060" s="37">
        <v>154327.72</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158311</v>
      </c>
      <c r="E1063" s="37">
        <v>158311</v>
      </c>
      <c r="F1063" s="37">
        <v>158311</v>
      </c>
      <c r="G1063" s="37">
        <v>158311</v>
      </c>
      <c r="H1063" s="37">
        <v>158311</v>
      </c>
      <c r="I1063" s="37">
        <v>158311</v>
      </c>
      <c r="J1063" s="37">
        <v>158311</v>
      </c>
      <c r="K1063" s="37">
        <v>158311</v>
      </c>
      <c r="L1063" s="37">
        <v>158311</v>
      </c>
      <c r="M1063" s="37">
        <v>158311</v>
      </c>
      <c r="N1063" s="37">
        <v>158311</v>
      </c>
      <c r="O1063" s="37">
        <v>158311</v>
      </c>
      <c r="P1063" s="37">
        <v>158311</v>
      </c>
      <c r="Q1063" s="37">
        <v>158311</v>
      </c>
      <c r="R1063" s="37">
        <v>158311</v>
      </c>
      <c r="S1063" s="37">
        <v>158311</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row>
    <row r="1141" spans="1:19">
      <c r="A1141" s="9" t="s">
        <v>191</v>
      </c>
      <c r="B1141" s="7" t="s">
        <v>180</v>
      </c>
      <c r="C1141" s="8">
        <f>SUM(C1064:C1140)</f>
        <v>0</v>
      </c>
      <c r="D1141" s="8">
        <f>SUM(D1063:D1140)</f>
        <v>158311</v>
      </c>
      <c r="E1141" s="8">
        <f>SUM(E1062:E1140)</f>
        <v>158311</v>
      </c>
      <c r="F1141" s="8">
        <f>SUM(F1061:F1140)</f>
        <v>158311</v>
      </c>
      <c r="G1141" s="8">
        <f>SUM(G1060:G1140)</f>
        <v>312638.71999999997</v>
      </c>
      <c r="H1141" s="8">
        <f>SUM(H1054:H1140)</f>
        <v>395157.72</v>
      </c>
      <c r="I1141" s="8">
        <f>SUM(I1054:I1140)</f>
        <v>395157.72</v>
      </c>
      <c r="J1141" s="8">
        <f t="shared" ref="J1141" si="19">SUM(J1054:J1140)</f>
        <v>395157.72</v>
      </c>
      <c r="K1141" s="8">
        <f>SUM(K1054:K1140)</f>
        <v>395157.72</v>
      </c>
      <c r="L1141" s="8">
        <f t="shared" ref="L1141" si="20">SUM(L1054:L1140)</f>
        <v>395157.72</v>
      </c>
      <c r="M1141" s="8">
        <f>SUM(M1054:M1140)</f>
        <v>430741.51</v>
      </c>
      <c r="N1141" s="11">
        <f>SUM(N1049:N1140)</f>
        <v>463241.93</v>
      </c>
      <c r="O1141" s="11">
        <f>SUM(O1049:O1140)</f>
        <v>463241.93</v>
      </c>
      <c r="P1141" s="11">
        <f>SUM(P1049:P1140)</f>
        <v>469063.93</v>
      </c>
      <c r="Q1141" s="11">
        <f>SUM(Q1049:Q1140)</f>
        <v>469063.93</v>
      </c>
      <c r="R1141" s="11">
        <f>SUM(R1048:R1140)</f>
        <v>469063.93</v>
      </c>
      <c r="S1141" s="11">
        <f>SUM(S1048:S1140)</f>
        <v>469063.93</v>
      </c>
    </row>
    <row r="1142" spans="1:19">
      <c r="A1142" s="76"/>
      <c r="B1142" s="7"/>
      <c r="C1142" s="8"/>
      <c r="D1142" s="8"/>
      <c r="E1142" s="8"/>
      <c r="F1142" s="8"/>
      <c r="G1142" s="8"/>
      <c r="H1142" s="8"/>
      <c r="I1142" s="8"/>
      <c r="J1142" s="8"/>
      <c r="K1142" s="8"/>
      <c r="L1142" s="8"/>
      <c r="M1142" s="10"/>
    </row>
    <row r="1143" spans="1:19">
      <c r="A1143" s="77" t="s">
        <v>192</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30326.22</v>
      </c>
      <c r="L1151" s="37">
        <v>30326.22</v>
      </c>
      <c r="M1151" s="37">
        <v>30326.22</v>
      </c>
      <c r="N1151" s="37">
        <v>30326.22</v>
      </c>
      <c r="O1151" s="37">
        <v>30326.22</v>
      </c>
      <c r="P1151" s="37">
        <v>30326.22</v>
      </c>
      <c r="Q1151" s="37">
        <v>30326.22</v>
      </c>
      <c r="R1151" s="37">
        <v>30326.22</v>
      </c>
      <c r="S1151" s="37">
        <v>30326.22</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9508.93</v>
      </c>
      <c r="D1162" s="37">
        <v>9508.93</v>
      </c>
      <c r="E1162" s="37">
        <v>9508.93</v>
      </c>
      <c r="F1162" s="37">
        <v>9508.93</v>
      </c>
      <c r="G1162" s="37">
        <v>9508.93</v>
      </c>
      <c r="H1162" s="37">
        <v>9508.93</v>
      </c>
      <c r="I1162" s="37">
        <v>9508.93</v>
      </c>
      <c r="J1162" s="37">
        <v>9508.93</v>
      </c>
      <c r="K1162" s="37">
        <v>9508.93</v>
      </c>
      <c r="L1162" s="37">
        <v>9508.93</v>
      </c>
      <c r="M1162" s="37">
        <v>9508.93</v>
      </c>
      <c r="N1162" s="37">
        <v>9508.93</v>
      </c>
      <c r="O1162" s="37">
        <v>9508.93</v>
      </c>
      <c r="P1162" s="37">
        <v>9508.93</v>
      </c>
      <c r="Q1162" s="37">
        <v>9508.93</v>
      </c>
      <c r="R1162" s="37">
        <v>9508.93</v>
      </c>
      <c r="S1162" s="37">
        <v>9508.93</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62918.9</v>
      </c>
      <c r="D1166" s="37">
        <v>62918.9</v>
      </c>
      <c r="E1166" s="37">
        <v>62918.9</v>
      </c>
      <c r="F1166" s="37">
        <v>62918.9</v>
      </c>
      <c r="G1166" s="37">
        <v>62918.9</v>
      </c>
      <c r="H1166" s="37">
        <v>62918.9</v>
      </c>
      <c r="I1166" s="37">
        <v>62918.9</v>
      </c>
      <c r="J1166" s="37">
        <v>62918.9</v>
      </c>
      <c r="K1166" s="37">
        <v>26361.25</v>
      </c>
      <c r="L1166" s="37">
        <v>26361.25</v>
      </c>
      <c r="M1166" s="37">
        <v>26361.25</v>
      </c>
      <c r="N1166" s="37">
        <v>26361.25</v>
      </c>
      <c r="O1166" s="37">
        <v>26361.25</v>
      </c>
      <c r="P1166" s="37">
        <v>26361.25</v>
      </c>
      <c r="Q1166" s="37">
        <v>26361.25</v>
      </c>
      <c r="R1166" s="37">
        <v>26361.25</v>
      </c>
      <c r="S1166" s="37">
        <v>26361.25</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23174.54</v>
      </c>
      <c r="D1170" s="37">
        <v>23174.54</v>
      </c>
      <c r="E1170" s="37">
        <v>23174.54</v>
      </c>
      <c r="F1170" s="37">
        <v>23174.54</v>
      </c>
      <c r="G1170" s="37">
        <v>23174.54</v>
      </c>
      <c r="H1170" s="37">
        <v>23174.54</v>
      </c>
      <c r="I1170" s="37">
        <v>23174.54</v>
      </c>
      <c r="J1170" s="37">
        <v>23174.54</v>
      </c>
      <c r="K1170" s="37">
        <v>23174.54</v>
      </c>
      <c r="L1170" s="37">
        <v>23174.54</v>
      </c>
      <c r="M1170" s="37">
        <v>23174.54</v>
      </c>
      <c r="N1170" s="37">
        <v>23174.54</v>
      </c>
      <c r="O1170" s="37">
        <v>23174.54</v>
      </c>
      <c r="P1170" s="37">
        <v>23174.54</v>
      </c>
      <c r="Q1170" s="37">
        <v>23174.54</v>
      </c>
      <c r="R1170" s="37">
        <v>23174.54</v>
      </c>
      <c r="S1170" s="37">
        <v>23174.54</v>
      </c>
    </row>
    <row r="1171" spans="2:19">
      <c r="B1171" s="6">
        <v>1994</v>
      </c>
      <c r="C1171" s="37">
        <v>12064.05</v>
      </c>
      <c r="D1171" s="37">
        <v>12064.05</v>
      </c>
      <c r="E1171" s="37">
        <v>12064.05</v>
      </c>
      <c r="F1171" s="37">
        <v>12064.05</v>
      </c>
      <c r="G1171" s="37">
        <v>12064.05</v>
      </c>
      <c r="H1171" s="37">
        <v>12064.05</v>
      </c>
      <c r="I1171" s="37">
        <v>12064.05</v>
      </c>
      <c r="J1171" s="37">
        <v>12064.05</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218916.67</v>
      </c>
      <c r="D1173" s="37">
        <v>218916.67</v>
      </c>
      <c r="E1173" s="37">
        <v>218916.67</v>
      </c>
      <c r="F1173" s="37">
        <v>218916.67</v>
      </c>
      <c r="G1173" s="37">
        <v>218916.67</v>
      </c>
      <c r="H1173" s="37">
        <v>218916.67</v>
      </c>
      <c r="I1173" s="37">
        <v>218916.67</v>
      </c>
      <c r="J1173" s="37">
        <v>218916.67</v>
      </c>
      <c r="K1173" s="37">
        <v>195345.25</v>
      </c>
      <c r="L1173" s="37">
        <v>195345.25</v>
      </c>
      <c r="M1173" s="37">
        <v>171738.86</v>
      </c>
      <c r="N1173" s="37">
        <v>79932.09</v>
      </c>
      <c r="O1173" s="37">
        <v>79932.09</v>
      </c>
      <c r="P1173" s="37">
        <v>79932.09</v>
      </c>
      <c r="Q1173" s="37">
        <v>79932.09</v>
      </c>
      <c r="R1173" s="37">
        <v>79932.09</v>
      </c>
      <c r="S1173" s="37">
        <v>79932.09</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106335.69</v>
      </c>
      <c r="D1175" s="37">
        <v>106335.69</v>
      </c>
      <c r="E1175" s="37">
        <v>106335.69</v>
      </c>
      <c r="F1175" s="37">
        <v>106335.69</v>
      </c>
      <c r="G1175" s="37">
        <v>106335.69</v>
      </c>
      <c r="H1175" s="37">
        <v>106335.69</v>
      </c>
      <c r="I1175" s="37">
        <v>106335.69</v>
      </c>
      <c r="J1175" s="37">
        <v>106335.69</v>
      </c>
      <c r="K1175" s="37">
        <v>69507.69</v>
      </c>
      <c r="L1175" s="37">
        <v>69507.69</v>
      </c>
      <c r="M1175" s="37">
        <v>69507.69</v>
      </c>
      <c r="N1175" s="37">
        <v>69507.69</v>
      </c>
      <c r="O1175" s="37">
        <v>69507.69</v>
      </c>
      <c r="P1175" s="37">
        <v>69507.69</v>
      </c>
      <c r="Q1175" s="37">
        <v>69507.69</v>
      </c>
      <c r="R1175" s="37">
        <v>69507.69</v>
      </c>
      <c r="S1175" s="37">
        <v>69507.69</v>
      </c>
    </row>
    <row r="1176" spans="2:19">
      <c r="B1176" s="6">
        <v>1989</v>
      </c>
      <c r="C1176" s="37">
        <v>314625.32999999996</v>
      </c>
      <c r="D1176" s="37">
        <v>314625.33</v>
      </c>
      <c r="E1176" s="37">
        <v>314625.33</v>
      </c>
      <c r="F1176" s="37">
        <v>314625.33</v>
      </c>
      <c r="G1176" s="37">
        <v>314625.33</v>
      </c>
      <c r="H1176" s="37">
        <v>314625.33</v>
      </c>
      <c r="I1176" s="37">
        <v>314625.33</v>
      </c>
      <c r="J1176" s="37">
        <v>314625.33</v>
      </c>
      <c r="K1176" s="37">
        <v>314625.33</v>
      </c>
      <c r="L1176" s="37">
        <v>314625.33</v>
      </c>
      <c r="M1176" s="37">
        <v>314625.33</v>
      </c>
      <c r="N1176" s="37">
        <v>314625.33</v>
      </c>
      <c r="O1176" s="37">
        <v>314625.33</v>
      </c>
      <c r="P1176" s="37">
        <v>314625.33</v>
      </c>
      <c r="Q1176" s="37">
        <v>314625.33</v>
      </c>
      <c r="R1176" s="37">
        <v>314625.33</v>
      </c>
      <c r="S1176" s="37">
        <v>314625.33</v>
      </c>
    </row>
    <row r="1177" spans="2:19">
      <c r="B1177" s="6">
        <v>1988</v>
      </c>
      <c r="C1177" s="37">
        <v>174883.03</v>
      </c>
      <c r="D1177" s="37">
        <v>174883.03</v>
      </c>
      <c r="E1177" s="37">
        <v>174883.03</v>
      </c>
      <c r="F1177" s="37">
        <v>174883.03</v>
      </c>
      <c r="G1177" s="37">
        <v>174883.03</v>
      </c>
      <c r="H1177" s="37">
        <v>174883.03</v>
      </c>
      <c r="I1177" s="37">
        <v>174883.03</v>
      </c>
      <c r="J1177" s="37">
        <v>174883.03</v>
      </c>
      <c r="K1177" s="37">
        <v>174883.03</v>
      </c>
      <c r="L1177" s="37">
        <v>174883.03</v>
      </c>
      <c r="M1177" s="37">
        <v>161490.57</v>
      </c>
      <c r="N1177" s="37">
        <v>161490.57</v>
      </c>
      <c r="O1177" s="37">
        <v>161490.57</v>
      </c>
      <c r="P1177" s="37">
        <v>161490.57</v>
      </c>
      <c r="Q1177" s="37">
        <v>161490.57</v>
      </c>
      <c r="R1177" s="37">
        <v>161490.57</v>
      </c>
      <c r="S1177" s="37">
        <v>161490.57</v>
      </c>
    </row>
    <row r="1178" spans="2:19">
      <c r="B1178" s="6">
        <v>1987</v>
      </c>
      <c r="C1178" s="37">
        <v>21249.08</v>
      </c>
      <c r="D1178" s="37">
        <v>21249.08</v>
      </c>
      <c r="E1178" s="37">
        <v>21249.08</v>
      </c>
      <c r="F1178" s="37">
        <v>21249.08</v>
      </c>
      <c r="G1178" s="37">
        <v>21249.08</v>
      </c>
      <c r="H1178" s="37">
        <v>21249.08</v>
      </c>
      <c r="I1178" s="37">
        <v>21249.08</v>
      </c>
      <c r="J1178" s="37">
        <v>21249.08</v>
      </c>
      <c r="K1178" s="37">
        <v>21249.08</v>
      </c>
      <c r="L1178" s="37">
        <v>21249.08</v>
      </c>
      <c r="M1178" s="37">
        <v>21249.08</v>
      </c>
      <c r="N1178" s="37">
        <v>21249.08</v>
      </c>
      <c r="O1178" s="37">
        <v>21249.08</v>
      </c>
      <c r="P1178" s="37">
        <v>21249.08</v>
      </c>
      <c r="Q1178" s="37">
        <v>21249.08</v>
      </c>
      <c r="R1178" s="37">
        <v>21249.08</v>
      </c>
      <c r="S1178" s="37">
        <v>21249.08</v>
      </c>
    </row>
    <row r="1179" spans="2:19">
      <c r="B1179" s="6">
        <v>1986</v>
      </c>
      <c r="C1179" s="37">
        <v>22053.86</v>
      </c>
      <c r="D1179" s="37">
        <v>22053.86</v>
      </c>
      <c r="E1179" s="37">
        <v>22053.86</v>
      </c>
      <c r="F1179" s="37">
        <v>22053.86</v>
      </c>
      <c r="G1179" s="37">
        <v>22053.86</v>
      </c>
      <c r="H1179" s="37">
        <v>22053.86</v>
      </c>
      <c r="I1179" s="37">
        <v>22053.86</v>
      </c>
      <c r="J1179" s="37">
        <v>22053.86</v>
      </c>
      <c r="K1179" s="37">
        <v>22053.86</v>
      </c>
      <c r="L1179" s="37">
        <v>22053.86</v>
      </c>
      <c r="M1179" s="37">
        <v>22053.86</v>
      </c>
      <c r="N1179" s="37">
        <v>22053.86</v>
      </c>
      <c r="O1179" s="37">
        <v>22053.86</v>
      </c>
      <c r="P1179" s="37">
        <v>22053.86</v>
      </c>
      <c r="Q1179" s="37">
        <v>22053.86</v>
      </c>
      <c r="R1179" s="37">
        <v>22053.86</v>
      </c>
      <c r="S1179" s="37">
        <v>22053.86</v>
      </c>
    </row>
    <row r="1180" spans="2:19">
      <c r="B1180" s="6">
        <v>1985</v>
      </c>
      <c r="C1180" s="37">
        <v>15552.06</v>
      </c>
      <c r="D1180" s="37">
        <v>15552.06</v>
      </c>
      <c r="E1180" s="37">
        <v>15552.06</v>
      </c>
      <c r="F1180" s="37">
        <v>15552.06</v>
      </c>
      <c r="G1180" s="37">
        <v>15552.06</v>
      </c>
      <c r="H1180" s="37">
        <v>15552.06</v>
      </c>
      <c r="I1180" s="37">
        <v>15552.06</v>
      </c>
      <c r="J1180" s="37">
        <v>15552.06</v>
      </c>
      <c r="K1180" s="37">
        <v>15552.06</v>
      </c>
      <c r="L1180" s="37">
        <v>15552.06</v>
      </c>
      <c r="M1180" s="37">
        <v>15552.06</v>
      </c>
      <c r="N1180" s="37">
        <v>15552.06</v>
      </c>
      <c r="O1180" s="37">
        <v>15552.06</v>
      </c>
      <c r="P1180" s="37">
        <v>15552.06</v>
      </c>
      <c r="Q1180" s="37">
        <v>15552.06</v>
      </c>
      <c r="R1180" s="37">
        <v>15552.06</v>
      </c>
      <c r="S1180" s="37">
        <v>15552.06</v>
      </c>
    </row>
    <row r="1181" spans="2:19">
      <c r="B1181" s="6">
        <v>1984</v>
      </c>
      <c r="C1181" s="37">
        <v>47985.04</v>
      </c>
      <c r="D1181" s="37">
        <v>47985.04</v>
      </c>
      <c r="E1181" s="37">
        <v>47985.04</v>
      </c>
      <c r="F1181" s="37">
        <v>47985.04</v>
      </c>
      <c r="G1181" s="37">
        <v>47985.04</v>
      </c>
      <c r="H1181" s="37">
        <v>47985.04</v>
      </c>
      <c r="I1181" s="37">
        <v>47985.04</v>
      </c>
      <c r="J1181" s="37">
        <v>47985.04</v>
      </c>
      <c r="K1181" s="37">
        <v>30650.880000000001</v>
      </c>
      <c r="L1181" s="37">
        <v>30650.880000000001</v>
      </c>
      <c r="M1181" s="37">
        <v>30650.880000000001</v>
      </c>
      <c r="N1181" s="37">
        <v>30650.880000000001</v>
      </c>
      <c r="O1181" s="37">
        <v>30650.880000000001</v>
      </c>
      <c r="P1181" s="37">
        <v>30650.880000000001</v>
      </c>
      <c r="Q1181" s="37">
        <v>30650.880000000001</v>
      </c>
      <c r="R1181" s="37">
        <v>30650.880000000001</v>
      </c>
      <c r="S1181" s="37">
        <v>30650.880000000001</v>
      </c>
    </row>
    <row r="1182" spans="2:19">
      <c r="B1182" s="6">
        <v>1983</v>
      </c>
      <c r="C1182" s="37">
        <v>30638.21</v>
      </c>
      <c r="D1182" s="37">
        <v>30638.21</v>
      </c>
      <c r="E1182" s="37">
        <v>30638.21</v>
      </c>
      <c r="F1182" s="37">
        <v>30638.21</v>
      </c>
      <c r="G1182" s="37">
        <v>30638.21</v>
      </c>
      <c r="H1182" s="37">
        <v>30638.21</v>
      </c>
      <c r="I1182" s="37">
        <v>30638.21</v>
      </c>
      <c r="J1182" s="37">
        <v>30638.21</v>
      </c>
      <c r="K1182" s="37">
        <v>30638.21</v>
      </c>
      <c r="L1182" s="37">
        <v>30638.21</v>
      </c>
      <c r="M1182" s="37">
        <v>30638.21</v>
      </c>
      <c r="N1182" s="37">
        <v>30638.21</v>
      </c>
      <c r="O1182" s="37">
        <v>30638.21</v>
      </c>
      <c r="P1182" s="37">
        <v>30638.21</v>
      </c>
      <c r="Q1182" s="37">
        <v>30638.21</v>
      </c>
      <c r="R1182" s="37">
        <v>30638.21</v>
      </c>
      <c r="S1182" s="37">
        <v>30638.21</v>
      </c>
    </row>
    <row r="1183" spans="2:19">
      <c r="B1183" s="6">
        <v>1982</v>
      </c>
      <c r="C1183" s="37">
        <v>20460.010000000002</v>
      </c>
      <c r="D1183" s="37">
        <v>20460.009999999998</v>
      </c>
      <c r="E1183" s="37">
        <v>20460.009999999998</v>
      </c>
      <c r="F1183" s="37">
        <v>20460.009999999998</v>
      </c>
      <c r="G1183" s="37">
        <v>20460.009999999998</v>
      </c>
      <c r="H1183" s="37">
        <v>20460.009999999998</v>
      </c>
      <c r="I1183" s="37">
        <v>20460.009999999998</v>
      </c>
      <c r="J1183" s="37">
        <v>20460.009999999998</v>
      </c>
      <c r="K1183" s="37">
        <v>20460.009999999998</v>
      </c>
      <c r="L1183" s="37">
        <v>20460.009999999998</v>
      </c>
      <c r="M1183" s="37">
        <v>20460.009999999998</v>
      </c>
      <c r="N1183" s="37">
        <v>20460.009999999998</v>
      </c>
      <c r="O1183" s="37">
        <v>20460.009999999998</v>
      </c>
      <c r="P1183" s="37">
        <v>20460.009999999998</v>
      </c>
      <c r="Q1183" s="37">
        <v>20460.009999999998</v>
      </c>
      <c r="R1183" s="37">
        <v>20460.009999999998</v>
      </c>
      <c r="S1183" s="37">
        <v>20460.009999999998</v>
      </c>
    </row>
    <row r="1184" spans="2:19">
      <c r="B1184" s="6">
        <v>1981</v>
      </c>
      <c r="C1184" s="37">
        <v>116597.57</v>
      </c>
      <c r="D1184" s="37">
        <v>116597.57</v>
      </c>
      <c r="E1184" s="37">
        <v>116597.57</v>
      </c>
      <c r="F1184" s="37">
        <v>116597.57</v>
      </c>
      <c r="G1184" s="37">
        <v>116597.57</v>
      </c>
      <c r="H1184" s="37">
        <v>116597.57</v>
      </c>
      <c r="I1184" s="37">
        <v>116597.57</v>
      </c>
      <c r="J1184" s="37">
        <v>116597.57</v>
      </c>
      <c r="K1184" s="37">
        <v>116597.57</v>
      </c>
      <c r="L1184" s="37">
        <v>116597.57</v>
      </c>
      <c r="M1184" s="37">
        <v>116597.57</v>
      </c>
      <c r="N1184" s="37">
        <v>116597.57</v>
      </c>
      <c r="O1184" s="37">
        <v>116597.57</v>
      </c>
      <c r="P1184" s="37">
        <v>116597.57</v>
      </c>
      <c r="Q1184" s="37">
        <v>116597.57</v>
      </c>
      <c r="R1184" s="37">
        <v>116597.57</v>
      </c>
      <c r="S1184" s="37">
        <v>116597.57</v>
      </c>
    </row>
    <row r="1185" spans="2:19">
      <c r="B1185" s="6">
        <v>1980</v>
      </c>
      <c r="C1185" s="37">
        <v>90435.46</v>
      </c>
      <c r="D1185" s="37">
        <v>90435.46</v>
      </c>
      <c r="E1185" s="37">
        <v>90435.46</v>
      </c>
      <c r="F1185" s="37">
        <v>90435.46</v>
      </c>
      <c r="G1185" s="37">
        <v>90435.46</v>
      </c>
      <c r="H1185" s="37">
        <v>90435.46</v>
      </c>
      <c r="I1185" s="37">
        <v>90435.46</v>
      </c>
      <c r="J1185" s="37">
        <v>90435.46</v>
      </c>
      <c r="K1185" s="37">
        <v>90435.46</v>
      </c>
      <c r="L1185" s="37">
        <v>90435.46</v>
      </c>
      <c r="M1185" s="37">
        <v>90435.46</v>
      </c>
      <c r="N1185" s="37">
        <v>90435.46</v>
      </c>
      <c r="O1185" s="37">
        <v>90435.46</v>
      </c>
      <c r="P1185" s="37">
        <v>90435.46</v>
      </c>
      <c r="Q1185" s="37">
        <v>90435.46</v>
      </c>
      <c r="R1185" s="37">
        <v>90435.46</v>
      </c>
      <c r="S1185" s="37">
        <v>90435.46</v>
      </c>
    </row>
    <row r="1186" spans="2:19">
      <c r="B1186" s="6">
        <v>1979</v>
      </c>
      <c r="C1186" s="37">
        <v>160736.51</v>
      </c>
      <c r="D1186" s="37">
        <v>160736.51</v>
      </c>
      <c r="E1186" s="37">
        <v>160736.51</v>
      </c>
      <c r="F1186" s="37">
        <v>160736.51</v>
      </c>
      <c r="G1186" s="37">
        <v>160736.51</v>
      </c>
      <c r="H1186" s="37">
        <v>160736.51</v>
      </c>
      <c r="I1186" s="37">
        <v>160736.51</v>
      </c>
      <c r="J1186" s="37">
        <v>160736.51</v>
      </c>
      <c r="K1186" s="37">
        <v>159151.94</v>
      </c>
      <c r="L1186" s="37">
        <v>159151.94</v>
      </c>
      <c r="M1186" s="37">
        <v>159151.94</v>
      </c>
      <c r="N1186" s="37">
        <v>159151.94</v>
      </c>
      <c r="O1186" s="37">
        <v>159151.94</v>
      </c>
      <c r="P1186" s="37">
        <v>159151.94</v>
      </c>
      <c r="Q1186" s="37">
        <v>159151.94</v>
      </c>
      <c r="R1186" s="37">
        <v>159151.94</v>
      </c>
      <c r="S1186" s="37">
        <v>159151.94</v>
      </c>
    </row>
    <row r="1187" spans="2:19">
      <c r="B1187" s="6">
        <v>1978</v>
      </c>
      <c r="C1187" s="37">
        <v>1337.19</v>
      </c>
      <c r="D1187" s="37">
        <v>1337.19</v>
      </c>
      <c r="E1187" s="37">
        <v>1337.19</v>
      </c>
      <c r="F1187" s="37">
        <v>1337.19</v>
      </c>
      <c r="G1187" s="37">
        <v>1337.19</v>
      </c>
      <c r="H1187" s="37">
        <v>1337.19</v>
      </c>
      <c r="I1187" s="37">
        <v>1337.19</v>
      </c>
      <c r="J1187" s="37">
        <v>1337.19</v>
      </c>
      <c r="K1187" s="37">
        <v>1337.19</v>
      </c>
      <c r="L1187" s="37">
        <v>1337.19</v>
      </c>
      <c r="M1187" s="37">
        <v>1337.19</v>
      </c>
      <c r="N1187" s="37">
        <v>1337.19</v>
      </c>
      <c r="O1187" s="37">
        <v>1337.19</v>
      </c>
      <c r="P1187" s="37">
        <v>1337.19</v>
      </c>
      <c r="Q1187" s="37">
        <v>1337.19</v>
      </c>
      <c r="R1187" s="37">
        <v>1337.19</v>
      </c>
      <c r="S1187" s="37">
        <v>1337.19</v>
      </c>
    </row>
    <row r="1188" spans="2:19">
      <c r="B1188" s="6">
        <v>1977</v>
      </c>
      <c r="C1188" s="37">
        <v>28444.190000000002</v>
      </c>
      <c r="D1188" s="37">
        <v>28444.19</v>
      </c>
      <c r="E1188" s="37">
        <v>28444.19</v>
      </c>
      <c r="F1188" s="37">
        <v>28444.19</v>
      </c>
      <c r="G1188" s="37">
        <v>28444.19</v>
      </c>
      <c r="H1188" s="37">
        <v>28444.19</v>
      </c>
      <c r="I1188" s="37">
        <v>28444.19</v>
      </c>
      <c r="J1188" s="37">
        <v>28444.19</v>
      </c>
      <c r="K1188" s="37">
        <v>28444.19</v>
      </c>
      <c r="L1188" s="37">
        <v>28444.19</v>
      </c>
      <c r="M1188" s="37">
        <v>28444.19</v>
      </c>
      <c r="N1188" s="37">
        <v>28444.19</v>
      </c>
      <c r="O1188" s="37">
        <v>28444.19</v>
      </c>
      <c r="P1188" s="37">
        <v>28444.19</v>
      </c>
      <c r="Q1188" s="37">
        <v>28444.19</v>
      </c>
      <c r="R1188" s="37">
        <v>28444.19</v>
      </c>
      <c r="S1188" s="37">
        <v>28444.19</v>
      </c>
    </row>
    <row r="1189" spans="2:19">
      <c r="B1189" s="6">
        <v>1976</v>
      </c>
      <c r="C1189" s="37">
        <v>56130.21</v>
      </c>
      <c r="D1189" s="37">
        <v>56130.21</v>
      </c>
      <c r="E1189" s="37">
        <v>56130.21</v>
      </c>
      <c r="F1189" s="37">
        <v>56130.21</v>
      </c>
      <c r="G1189" s="37">
        <v>56130.21</v>
      </c>
      <c r="H1189" s="37">
        <v>56130.21</v>
      </c>
      <c r="I1189" s="37">
        <v>56130.21</v>
      </c>
      <c r="J1189" s="37">
        <v>56130.21</v>
      </c>
      <c r="K1189" s="37">
        <v>44552.99</v>
      </c>
      <c r="L1189" s="37">
        <v>44552.99</v>
      </c>
      <c r="M1189" s="37">
        <v>44552.99</v>
      </c>
      <c r="N1189" s="37">
        <v>44552.99</v>
      </c>
      <c r="O1189" s="37">
        <v>44552.99</v>
      </c>
      <c r="P1189" s="37">
        <v>44552.99</v>
      </c>
      <c r="Q1189" s="37">
        <v>44552.99</v>
      </c>
      <c r="R1189" s="37">
        <v>44552.99</v>
      </c>
      <c r="S1189" s="37">
        <v>44552.99</v>
      </c>
    </row>
    <row r="1190" spans="2:19">
      <c r="B1190" s="6">
        <v>1975</v>
      </c>
      <c r="C1190" s="37">
        <v>62896.31</v>
      </c>
      <c r="D1190" s="37">
        <v>62896.31</v>
      </c>
      <c r="E1190" s="37">
        <v>62896.31</v>
      </c>
      <c r="F1190" s="37">
        <v>62896.31</v>
      </c>
      <c r="G1190" s="37">
        <v>62896.31</v>
      </c>
      <c r="H1190" s="37">
        <v>62896.31</v>
      </c>
      <c r="I1190" s="37">
        <v>62896.31</v>
      </c>
      <c r="J1190" s="37">
        <v>62896.31</v>
      </c>
      <c r="K1190" s="37">
        <v>62896.31</v>
      </c>
      <c r="L1190" s="37">
        <v>62896.31</v>
      </c>
      <c r="M1190" s="37">
        <v>62896.31</v>
      </c>
      <c r="N1190" s="37">
        <v>62896.31</v>
      </c>
      <c r="O1190" s="37">
        <v>62896.31</v>
      </c>
      <c r="P1190" s="37">
        <v>62896.31</v>
      </c>
      <c r="Q1190" s="37">
        <v>62896.31</v>
      </c>
      <c r="R1190" s="37">
        <v>62896.31</v>
      </c>
      <c r="S1190" s="37">
        <v>62896.31</v>
      </c>
    </row>
    <row r="1191" spans="2:19">
      <c r="B1191" s="6">
        <v>1974</v>
      </c>
      <c r="C1191" s="37">
        <v>201179.66</v>
      </c>
      <c r="D1191" s="37">
        <v>201179.66</v>
      </c>
      <c r="E1191" s="37">
        <v>201179.66</v>
      </c>
      <c r="F1191" s="37">
        <v>201179.66</v>
      </c>
      <c r="G1191" s="37">
        <v>201179.66</v>
      </c>
      <c r="H1191" s="37">
        <v>201179.66</v>
      </c>
      <c r="I1191" s="37">
        <v>201179.66</v>
      </c>
      <c r="J1191" s="37">
        <v>201179.66</v>
      </c>
      <c r="K1191" s="37">
        <v>201179.66</v>
      </c>
      <c r="L1191" s="37">
        <v>201179.66</v>
      </c>
      <c r="M1191" s="37">
        <v>199586.66</v>
      </c>
      <c r="N1191" s="37">
        <v>199586.66</v>
      </c>
      <c r="O1191" s="37">
        <v>199586.66</v>
      </c>
      <c r="P1191" s="37">
        <v>199586.66</v>
      </c>
      <c r="Q1191" s="37">
        <v>199586.66</v>
      </c>
      <c r="R1191" s="37">
        <v>199586.66</v>
      </c>
      <c r="S1191" s="37">
        <v>199586.66</v>
      </c>
    </row>
    <row r="1192" spans="2:19">
      <c r="B1192" s="6">
        <v>1973</v>
      </c>
      <c r="C1192" s="37">
        <v>46208.149999999994</v>
      </c>
      <c r="D1192" s="37">
        <v>46208.15</v>
      </c>
      <c r="E1192" s="37">
        <v>46208.15</v>
      </c>
      <c r="F1192" s="37">
        <v>46208.15</v>
      </c>
      <c r="G1192" s="37">
        <v>46208.15</v>
      </c>
      <c r="H1192" s="37">
        <v>46208.15</v>
      </c>
      <c r="I1192" s="37">
        <v>46208.15</v>
      </c>
      <c r="J1192" s="37">
        <v>46208.15</v>
      </c>
      <c r="K1192" s="37">
        <v>46208.15</v>
      </c>
      <c r="L1192" s="37">
        <v>46208.15</v>
      </c>
      <c r="M1192" s="37">
        <v>46208.15</v>
      </c>
      <c r="N1192" s="37">
        <v>46208.15</v>
      </c>
      <c r="O1192" s="37">
        <v>46208.15</v>
      </c>
      <c r="P1192" s="37">
        <v>46208.15</v>
      </c>
      <c r="Q1192" s="37">
        <v>46208.15</v>
      </c>
      <c r="R1192" s="37">
        <v>46208.15</v>
      </c>
      <c r="S1192" s="37">
        <v>46208.15</v>
      </c>
    </row>
    <row r="1193" spans="2:19">
      <c r="B1193" s="6">
        <v>1972</v>
      </c>
      <c r="C1193" s="37">
        <v>27098.660000000003</v>
      </c>
      <c r="D1193" s="37">
        <v>27098.66</v>
      </c>
      <c r="E1193" s="37">
        <v>27098.66</v>
      </c>
      <c r="F1193" s="37">
        <v>27098.66</v>
      </c>
      <c r="G1193" s="37">
        <v>27098.66</v>
      </c>
      <c r="H1193" s="37">
        <v>27098.66</v>
      </c>
      <c r="I1193" s="37">
        <v>27098.66</v>
      </c>
      <c r="J1193" s="37">
        <v>27098.66</v>
      </c>
      <c r="K1193" s="37">
        <v>27098.66</v>
      </c>
      <c r="L1193" s="37">
        <v>27098.66</v>
      </c>
      <c r="M1193" s="37">
        <v>27098.66</v>
      </c>
      <c r="N1193" s="37">
        <v>27098.66</v>
      </c>
      <c r="O1193" s="37">
        <v>27098.66</v>
      </c>
      <c r="P1193" s="37">
        <v>27098.66</v>
      </c>
      <c r="Q1193" s="37">
        <v>27098.66</v>
      </c>
      <c r="R1193" s="37">
        <v>27098.66</v>
      </c>
      <c r="S1193" s="37">
        <v>27098.66</v>
      </c>
    </row>
    <row r="1194" spans="2:19">
      <c r="B1194" s="6">
        <v>1971</v>
      </c>
      <c r="C1194" s="37">
        <v>8953.43</v>
      </c>
      <c r="D1194" s="37">
        <v>8953.43</v>
      </c>
      <c r="E1194" s="37">
        <v>8953.43</v>
      </c>
      <c r="F1194" s="37">
        <v>8953.43</v>
      </c>
      <c r="G1194" s="37">
        <v>8953.43</v>
      </c>
      <c r="H1194" s="37">
        <v>8953.43</v>
      </c>
      <c r="I1194" s="37">
        <v>8953.43</v>
      </c>
      <c r="J1194" s="37">
        <v>8953.43</v>
      </c>
      <c r="K1194" s="37">
        <v>4383.46</v>
      </c>
      <c r="L1194" s="37">
        <v>4383.46</v>
      </c>
      <c r="M1194" s="37">
        <v>4383.46</v>
      </c>
      <c r="N1194" s="37">
        <v>4383.46</v>
      </c>
      <c r="O1194" s="37">
        <v>4383.46</v>
      </c>
      <c r="P1194" s="37">
        <v>4383.46</v>
      </c>
      <c r="Q1194" s="37">
        <v>4383.46</v>
      </c>
      <c r="R1194" s="37">
        <v>4383.46</v>
      </c>
      <c r="S1194" s="37">
        <v>4383.46</v>
      </c>
    </row>
    <row r="1195" spans="2:19">
      <c r="B1195" s="6">
        <v>1970</v>
      </c>
      <c r="C1195" s="37">
        <v>4220.3</v>
      </c>
      <c r="D1195" s="37">
        <v>4220.3</v>
      </c>
      <c r="E1195" s="37">
        <v>4220.3</v>
      </c>
      <c r="F1195" s="37">
        <v>4220.3</v>
      </c>
      <c r="G1195" s="37">
        <v>4220.3</v>
      </c>
      <c r="H1195" s="37">
        <v>4220.3</v>
      </c>
      <c r="I1195" s="37">
        <v>4220.3</v>
      </c>
      <c r="J1195" s="37">
        <v>4220.3</v>
      </c>
      <c r="K1195" s="37">
        <v>4220.3</v>
      </c>
      <c r="L1195" s="37">
        <v>4220.3</v>
      </c>
      <c r="M1195" s="37">
        <v>4220.3</v>
      </c>
      <c r="N1195" s="37">
        <v>4220.3</v>
      </c>
      <c r="O1195" s="37">
        <v>4220.3</v>
      </c>
      <c r="P1195" s="37">
        <v>4220.3</v>
      </c>
      <c r="Q1195" s="37">
        <v>4220.3</v>
      </c>
      <c r="R1195" s="37">
        <v>4220.3</v>
      </c>
      <c r="S1195" s="37">
        <v>4220.3</v>
      </c>
    </row>
    <row r="1196" spans="2:19">
      <c r="B1196" s="6">
        <v>1969</v>
      </c>
      <c r="C1196" s="37">
        <v>13749.529999999999</v>
      </c>
      <c r="D1196" s="37">
        <v>13749.53</v>
      </c>
      <c r="E1196" s="37">
        <v>13749.53</v>
      </c>
      <c r="F1196" s="37">
        <v>13749.53</v>
      </c>
      <c r="G1196" s="37">
        <v>13749.53</v>
      </c>
      <c r="H1196" s="37">
        <v>13749.53</v>
      </c>
      <c r="I1196" s="37">
        <v>13749.53</v>
      </c>
      <c r="J1196" s="37">
        <v>13749.53</v>
      </c>
      <c r="K1196" s="37">
        <v>13749.53</v>
      </c>
      <c r="L1196" s="37">
        <v>13749.53</v>
      </c>
      <c r="M1196" s="37">
        <v>13749.53</v>
      </c>
      <c r="N1196" s="37">
        <v>13749.53</v>
      </c>
      <c r="O1196" s="37">
        <v>13749.53</v>
      </c>
      <c r="P1196" s="37">
        <v>13749.53</v>
      </c>
      <c r="Q1196" s="37">
        <v>13749.53</v>
      </c>
      <c r="R1196" s="37">
        <v>13749.53</v>
      </c>
      <c r="S1196" s="37">
        <v>13749.53</v>
      </c>
    </row>
    <row r="1197" spans="2:19">
      <c r="B1197" s="6">
        <v>1968</v>
      </c>
      <c r="C1197" s="37">
        <v>22309.940000000002</v>
      </c>
      <c r="D1197" s="37">
        <v>22309.94</v>
      </c>
      <c r="E1197" s="37">
        <v>22309.94</v>
      </c>
      <c r="F1197" s="37">
        <v>22309.94</v>
      </c>
      <c r="G1197" s="37">
        <v>22309.94</v>
      </c>
      <c r="H1197" s="37">
        <v>22309.94</v>
      </c>
      <c r="I1197" s="37">
        <v>22309.94</v>
      </c>
      <c r="J1197" s="37">
        <v>22309.94</v>
      </c>
      <c r="K1197" s="37">
        <v>9363.99</v>
      </c>
      <c r="L1197" s="37">
        <v>9363.99</v>
      </c>
      <c r="M1197" s="37">
        <v>9363.99</v>
      </c>
      <c r="N1197" s="37">
        <v>9363.99</v>
      </c>
      <c r="O1197" s="37">
        <v>9363.99</v>
      </c>
      <c r="P1197" s="37">
        <v>9363.99</v>
      </c>
      <c r="Q1197" s="37">
        <v>9363.99</v>
      </c>
      <c r="R1197" s="37">
        <v>9363.99</v>
      </c>
      <c r="S1197" s="37">
        <v>9363.99</v>
      </c>
    </row>
    <row r="1198" spans="2:19">
      <c r="B1198" s="6">
        <v>1967</v>
      </c>
      <c r="C1198" s="37">
        <v>5621.1399999999994</v>
      </c>
      <c r="D1198" s="37">
        <v>5621.14</v>
      </c>
      <c r="E1198" s="37">
        <v>5621.14</v>
      </c>
      <c r="F1198" s="37">
        <v>5621.14</v>
      </c>
      <c r="G1198" s="37">
        <v>5621.14</v>
      </c>
      <c r="H1198" s="37">
        <v>5621.14</v>
      </c>
      <c r="I1198" s="37">
        <v>5621.14</v>
      </c>
      <c r="J1198" s="37">
        <v>5621.14</v>
      </c>
      <c r="K1198" s="37">
        <v>5621.14</v>
      </c>
      <c r="L1198" s="37">
        <v>5621.14</v>
      </c>
      <c r="M1198" s="37">
        <v>5621.14</v>
      </c>
      <c r="N1198" s="37">
        <v>5621.14</v>
      </c>
      <c r="O1198" s="37">
        <v>5621.14</v>
      </c>
      <c r="P1198" s="37">
        <v>5621.14</v>
      </c>
      <c r="Q1198" s="37">
        <v>5621.14</v>
      </c>
      <c r="R1198" s="37">
        <v>5621.14</v>
      </c>
      <c r="S1198" s="37">
        <v>5621.14</v>
      </c>
    </row>
    <row r="1199" spans="2:19">
      <c r="B1199" s="6">
        <v>1966</v>
      </c>
      <c r="C1199" s="37">
        <v>9615.7900000000009</v>
      </c>
      <c r="D1199" s="37">
        <v>9615.7900000000009</v>
      </c>
      <c r="E1199" s="37">
        <v>9615.7900000000009</v>
      </c>
      <c r="F1199" s="37">
        <v>9615.7900000000009</v>
      </c>
      <c r="G1199" s="37">
        <v>9615.7900000000009</v>
      </c>
      <c r="H1199" s="37">
        <v>9615.7900000000009</v>
      </c>
      <c r="I1199" s="37">
        <v>9615.7900000000009</v>
      </c>
      <c r="J1199" s="37">
        <v>9615.7900000000009</v>
      </c>
      <c r="K1199" s="37">
        <v>8699.35</v>
      </c>
      <c r="L1199" s="37">
        <v>8699.35</v>
      </c>
      <c r="M1199" s="37">
        <v>8699.35</v>
      </c>
      <c r="N1199" s="37">
        <v>8699.35</v>
      </c>
      <c r="O1199" s="37">
        <v>8699.35</v>
      </c>
      <c r="P1199" s="37">
        <v>8699.35</v>
      </c>
      <c r="Q1199" s="37">
        <v>8699.35</v>
      </c>
      <c r="R1199" s="37">
        <v>8699.35</v>
      </c>
      <c r="S1199" s="37">
        <v>8699.35</v>
      </c>
    </row>
    <row r="1200" spans="2:19">
      <c r="B1200" s="6">
        <v>1965</v>
      </c>
      <c r="C1200" s="37">
        <v>15036.08</v>
      </c>
      <c r="D1200" s="37">
        <v>15036.08</v>
      </c>
      <c r="E1200" s="37">
        <v>15036.08</v>
      </c>
      <c r="F1200" s="37">
        <v>15036.08</v>
      </c>
      <c r="G1200" s="37">
        <v>15036.08</v>
      </c>
      <c r="H1200" s="37">
        <v>15036.08</v>
      </c>
      <c r="I1200" s="37">
        <v>15036.08</v>
      </c>
      <c r="J1200" s="37">
        <v>15036.08</v>
      </c>
      <c r="K1200" s="37">
        <v>15036.08</v>
      </c>
      <c r="L1200" s="37">
        <v>15036.08</v>
      </c>
      <c r="M1200" s="37">
        <v>15036.08</v>
      </c>
      <c r="N1200" s="37">
        <v>15036.08</v>
      </c>
      <c r="O1200" s="37">
        <v>15036.08</v>
      </c>
      <c r="P1200" s="37">
        <v>15036.08</v>
      </c>
      <c r="Q1200" s="37">
        <v>15036.08</v>
      </c>
      <c r="R1200" s="37">
        <v>15036.08</v>
      </c>
      <c r="S1200" s="37">
        <v>15036.08</v>
      </c>
    </row>
    <row r="1201" spans="2:19">
      <c r="B1201" s="6">
        <v>1964</v>
      </c>
      <c r="C1201" s="37">
        <v>30480.27</v>
      </c>
      <c r="D1201" s="37">
        <v>30480.27</v>
      </c>
      <c r="E1201" s="37">
        <v>30480.27</v>
      </c>
      <c r="F1201" s="37">
        <v>30480.27</v>
      </c>
      <c r="G1201" s="37">
        <v>30480.27</v>
      </c>
      <c r="H1201" s="37">
        <v>30480.27</v>
      </c>
      <c r="I1201" s="37">
        <v>30480.27</v>
      </c>
      <c r="J1201" s="37">
        <v>30480.27</v>
      </c>
      <c r="K1201" s="37">
        <v>30480.27</v>
      </c>
      <c r="L1201" s="37">
        <v>30480.27</v>
      </c>
      <c r="M1201" s="37">
        <v>26029.95</v>
      </c>
      <c r="N1201" s="37">
        <v>26029.95</v>
      </c>
      <c r="O1201" s="37">
        <v>26029.95</v>
      </c>
      <c r="P1201" s="37">
        <v>26029.95</v>
      </c>
      <c r="Q1201" s="37">
        <v>26029.95</v>
      </c>
      <c r="R1201" s="37">
        <v>26029.95</v>
      </c>
      <c r="S1201" s="37">
        <v>26029.95</v>
      </c>
    </row>
    <row r="1202" spans="2:19">
      <c r="B1202" s="6">
        <v>1963</v>
      </c>
      <c r="C1202" s="37">
        <v>9990.84</v>
      </c>
      <c r="D1202" s="37">
        <v>9990.84</v>
      </c>
      <c r="E1202" s="37">
        <v>9990.84</v>
      </c>
      <c r="F1202" s="37">
        <v>9990.84</v>
      </c>
      <c r="G1202" s="37">
        <v>9990.84</v>
      </c>
      <c r="H1202" s="37">
        <v>9990.84</v>
      </c>
      <c r="I1202" s="37">
        <v>9990.84</v>
      </c>
      <c r="J1202" s="37">
        <v>9990.84</v>
      </c>
      <c r="K1202" s="37">
        <v>9990.84</v>
      </c>
      <c r="L1202" s="37">
        <v>9990.84</v>
      </c>
      <c r="M1202" s="37">
        <v>9990.84</v>
      </c>
      <c r="N1202" s="37">
        <v>9990.84</v>
      </c>
      <c r="O1202" s="37">
        <v>9990.84</v>
      </c>
      <c r="P1202" s="37">
        <v>9990.84</v>
      </c>
      <c r="Q1202" s="37">
        <v>9990.84</v>
      </c>
      <c r="R1202" s="37">
        <v>9990.84</v>
      </c>
      <c r="S1202" s="37">
        <v>9990.84</v>
      </c>
    </row>
    <row r="1203" spans="2:19">
      <c r="B1203" s="6">
        <v>1962</v>
      </c>
      <c r="C1203" s="37">
        <v>9144.64</v>
      </c>
      <c r="D1203" s="37">
        <v>9144.64</v>
      </c>
      <c r="E1203" s="37">
        <v>9144.64</v>
      </c>
      <c r="F1203" s="37">
        <v>9144.64</v>
      </c>
      <c r="G1203" s="37">
        <v>9144.64</v>
      </c>
      <c r="H1203" s="37">
        <v>9144.64</v>
      </c>
      <c r="I1203" s="37">
        <v>9144.64</v>
      </c>
      <c r="J1203" s="37">
        <v>9144.64</v>
      </c>
      <c r="K1203" s="37">
        <v>5783.71</v>
      </c>
      <c r="L1203" s="37">
        <v>5783.71</v>
      </c>
      <c r="M1203" s="37">
        <v>5783.71</v>
      </c>
      <c r="N1203" s="37">
        <v>5783.71</v>
      </c>
      <c r="O1203" s="37">
        <v>5783.71</v>
      </c>
      <c r="P1203" s="37">
        <v>5783.71</v>
      </c>
      <c r="Q1203" s="37">
        <v>5783.71</v>
      </c>
      <c r="R1203" s="37">
        <v>5783.71</v>
      </c>
      <c r="S1203" s="37">
        <v>5783.71</v>
      </c>
    </row>
    <row r="1204" spans="2:19">
      <c r="B1204" s="6">
        <v>1961</v>
      </c>
      <c r="C1204" s="37">
        <v>1438.43</v>
      </c>
      <c r="D1204" s="37">
        <v>1438.43</v>
      </c>
      <c r="E1204" s="37">
        <v>1438.43</v>
      </c>
      <c r="F1204" s="37">
        <v>1438.43</v>
      </c>
      <c r="G1204" s="37">
        <v>1438.43</v>
      </c>
      <c r="H1204" s="37">
        <v>1438.43</v>
      </c>
      <c r="I1204" s="37">
        <v>1438.43</v>
      </c>
      <c r="J1204" s="37">
        <v>1438.43</v>
      </c>
      <c r="K1204" s="37">
        <v>997.52</v>
      </c>
      <c r="L1204" s="37">
        <v>997.52</v>
      </c>
      <c r="M1204" s="37">
        <v>997.01</v>
      </c>
      <c r="N1204" s="37">
        <v>997.01</v>
      </c>
      <c r="O1204" s="37">
        <v>997.01</v>
      </c>
      <c r="P1204" s="37">
        <v>997.01</v>
      </c>
      <c r="Q1204" s="37">
        <v>997.01</v>
      </c>
      <c r="R1204" s="37">
        <v>997.01</v>
      </c>
      <c r="S1204" s="37">
        <v>997.01</v>
      </c>
    </row>
    <row r="1205" spans="2:19">
      <c r="B1205" s="6">
        <v>1960</v>
      </c>
      <c r="C1205" s="37">
        <v>24044.300000000003</v>
      </c>
      <c r="D1205" s="37">
        <v>24044.3</v>
      </c>
      <c r="E1205" s="37">
        <v>24044.3</v>
      </c>
      <c r="F1205" s="37">
        <v>24044.3</v>
      </c>
      <c r="G1205" s="37">
        <v>24044.3</v>
      </c>
      <c r="H1205" s="37">
        <v>24044.3</v>
      </c>
      <c r="I1205" s="37">
        <v>24044.3</v>
      </c>
      <c r="J1205" s="37">
        <v>24044.3</v>
      </c>
      <c r="K1205" s="37">
        <v>4393.01</v>
      </c>
      <c r="L1205" s="37">
        <v>4393.01</v>
      </c>
      <c r="M1205" s="37">
        <v>1704.65</v>
      </c>
      <c r="N1205" s="37">
        <v>1704.65</v>
      </c>
      <c r="O1205" s="37">
        <v>1704.65</v>
      </c>
      <c r="P1205" s="37">
        <v>1704.65</v>
      </c>
      <c r="Q1205" s="37">
        <v>1704.65</v>
      </c>
      <c r="R1205" s="37">
        <v>1704.65</v>
      </c>
      <c r="S1205" s="37">
        <v>1704.65</v>
      </c>
    </row>
    <row r="1206" spans="2:19">
      <c r="B1206" s="6">
        <v>1959</v>
      </c>
      <c r="C1206" s="37">
        <v>16800.71</v>
      </c>
      <c r="D1206" s="37">
        <v>16800.71</v>
      </c>
      <c r="E1206" s="37">
        <v>16800.71</v>
      </c>
      <c r="F1206" s="37">
        <v>16800.71</v>
      </c>
      <c r="G1206" s="37">
        <v>16800.71</v>
      </c>
      <c r="H1206" s="37">
        <v>16800.71</v>
      </c>
      <c r="I1206" s="37">
        <v>16800.71</v>
      </c>
      <c r="J1206" s="37">
        <v>16800.71</v>
      </c>
      <c r="K1206" s="37">
        <v>11447.48</v>
      </c>
      <c r="L1206" s="37">
        <v>11447.48</v>
      </c>
      <c r="M1206" s="37">
        <v>8412.9599999999991</v>
      </c>
      <c r="N1206" s="37">
        <v>8412.9599999999991</v>
      </c>
      <c r="O1206" s="37">
        <v>8412.9599999999991</v>
      </c>
      <c r="P1206" s="37">
        <v>8412.9599999999991</v>
      </c>
      <c r="Q1206" s="37">
        <v>8412.9599999999991</v>
      </c>
      <c r="R1206" s="37">
        <v>8412.9599999999991</v>
      </c>
      <c r="S1206" s="37">
        <v>8412.9599999999991</v>
      </c>
    </row>
    <row r="1207" spans="2:19">
      <c r="B1207" s="6">
        <v>1958</v>
      </c>
      <c r="C1207" s="37">
        <v>69911.91</v>
      </c>
      <c r="D1207" s="37">
        <v>69911.91</v>
      </c>
      <c r="E1207" s="37">
        <v>69911.91</v>
      </c>
      <c r="F1207" s="37">
        <v>69911.91</v>
      </c>
      <c r="G1207" s="37">
        <v>69911.91</v>
      </c>
      <c r="H1207" s="37">
        <v>69911.91</v>
      </c>
      <c r="I1207" s="37">
        <v>69911.91</v>
      </c>
      <c r="J1207" s="37">
        <v>69911.91</v>
      </c>
      <c r="K1207" s="37">
        <v>69911.91</v>
      </c>
      <c r="L1207" s="37">
        <v>69911.91</v>
      </c>
      <c r="M1207" s="37">
        <v>69911.91</v>
      </c>
      <c r="N1207" s="37">
        <v>69911.91</v>
      </c>
      <c r="O1207" s="37">
        <v>69911.91</v>
      </c>
      <c r="P1207" s="37">
        <v>69911.91</v>
      </c>
      <c r="Q1207" s="37">
        <v>69911.91</v>
      </c>
      <c r="R1207" s="37">
        <v>69911.91</v>
      </c>
      <c r="S1207" s="37">
        <v>69911.91</v>
      </c>
    </row>
    <row r="1208" spans="2:19">
      <c r="B1208" s="6">
        <v>1957</v>
      </c>
      <c r="C1208" s="37">
        <v>4046.4900000000007</v>
      </c>
      <c r="D1208" s="37">
        <v>4046.49</v>
      </c>
      <c r="E1208" s="37">
        <v>4046.49</v>
      </c>
      <c r="F1208" s="37">
        <v>4046.49</v>
      </c>
      <c r="G1208" s="37">
        <v>4046.49</v>
      </c>
      <c r="H1208" s="37">
        <v>4046.49</v>
      </c>
      <c r="I1208" s="37">
        <v>4046.49</v>
      </c>
      <c r="J1208" s="37">
        <v>4046.49</v>
      </c>
      <c r="K1208" s="37">
        <v>4046.49</v>
      </c>
      <c r="L1208" s="37">
        <v>4046.49</v>
      </c>
      <c r="M1208" s="37">
        <v>4046.49</v>
      </c>
      <c r="N1208" s="37">
        <v>4046.49</v>
      </c>
      <c r="O1208" s="37">
        <v>4046.49</v>
      </c>
      <c r="P1208" s="37">
        <v>4046.49</v>
      </c>
      <c r="Q1208" s="37">
        <v>4046.49</v>
      </c>
      <c r="R1208" s="37">
        <v>4046.49</v>
      </c>
      <c r="S1208" s="37">
        <v>4046.49</v>
      </c>
    </row>
    <row r="1209" spans="2:19">
      <c r="B1209" s="6">
        <v>1956</v>
      </c>
      <c r="C1209" s="37">
        <v>8672.65</v>
      </c>
      <c r="D1209" s="37">
        <v>8672.65</v>
      </c>
      <c r="E1209" s="37">
        <v>8672.65</v>
      </c>
      <c r="F1209" s="37">
        <v>8672.65</v>
      </c>
      <c r="G1209" s="37">
        <v>8672.65</v>
      </c>
      <c r="H1209" s="37">
        <v>8672.65</v>
      </c>
      <c r="I1209" s="37">
        <v>8672.65</v>
      </c>
      <c r="J1209" s="37">
        <v>8672.65</v>
      </c>
      <c r="K1209" s="37">
        <v>8672.65</v>
      </c>
      <c r="L1209" s="37">
        <v>8672.65</v>
      </c>
      <c r="M1209" s="37">
        <v>8672.65</v>
      </c>
      <c r="N1209" s="37">
        <v>8672.65</v>
      </c>
      <c r="O1209" s="37">
        <v>8672.65</v>
      </c>
      <c r="P1209" s="37">
        <v>8672.65</v>
      </c>
      <c r="Q1209" s="37">
        <v>8672.65</v>
      </c>
      <c r="R1209" s="37">
        <v>8672.65</v>
      </c>
      <c r="S1209" s="37">
        <v>8672.65</v>
      </c>
    </row>
    <row r="1210" spans="2:19">
      <c r="B1210" s="6">
        <v>1955</v>
      </c>
      <c r="C1210" s="37">
        <v>3614.11</v>
      </c>
      <c r="D1210" s="37">
        <v>3614.11</v>
      </c>
      <c r="E1210" s="37">
        <v>3614.11</v>
      </c>
      <c r="F1210" s="37">
        <v>3614.11</v>
      </c>
      <c r="G1210" s="37">
        <v>3614.11</v>
      </c>
      <c r="H1210" s="37">
        <v>3614.11</v>
      </c>
      <c r="I1210" s="37">
        <v>3614.11</v>
      </c>
      <c r="J1210" s="37">
        <v>3614.11</v>
      </c>
      <c r="K1210" s="37">
        <v>3202.26</v>
      </c>
      <c r="L1210" s="37">
        <v>3202.26</v>
      </c>
      <c r="M1210" s="37">
        <v>3202.26</v>
      </c>
      <c r="N1210" s="37">
        <v>3202.26</v>
      </c>
      <c r="O1210" s="37">
        <v>3202.26</v>
      </c>
      <c r="P1210" s="37">
        <v>3202.26</v>
      </c>
      <c r="Q1210" s="37">
        <v>3202.26</v>
      </c>
      <c r="R1210" s="37">
        <v>3202.26</v>
      </c>
      <c r="S1210" s="37">
        <v>3202.26</v>
      </c>
    </row>
    <row r="1211" spans="2:19">
      <c r="B1211" s="6">
        <v>1954</v>
      </c>
      <c r="C1211" s="37">
        <v>10649.22</v>
      </c>
      <c r="D1211" s="37">
        <v>10649.22</v>
      </c>
      <c r="E1211" s="37">
        <v>10649.22</v>
      </c>
      <c r="F1211" s="37">
        <v>10649.22</v>
      </c>
      <c r="G1211" s="37">
        <v>10649.22</v>
      </c>
      <c r="H1211" s="37">
        <v>10649.22</v>
      </c>
      <c r="I1211" s="37">
        <v>10649.22</v>
      </c>
      <c r="J1211" s="37">
        <v>10649.22</v>
      </c>
      <c r="K1211" s="37">
        <v>10649.22</v>
      </c>
      <c r="L1211" s="37">
        <v>10649.22</v>
      </c>
      <c r="M1211" s="37">
        <v>10649.22</v>
      </c>
      <c r="N1211" s="37">
        <v>10649.22</v>
      </c>
      <c r="O1211" s="37">
        <v>10649.22</v>
      </c>
      <c r="P1211" s="37">
        <v>10649.22</v>
      </c>
      <c r="Q1211" s="37">
        <v>10649.22</v>
      </c>
      <c r="R1211" s="37">
        <v>10649.22</v>
      </c>
      <c r="S1211" s="37">
        <v>10649.22</v>
      </c>
    </row>
    <row r="1212" spans="2:19">
      <c r="B1212" s="6">
        <v>1953</v>
      </c>
      <c r="C1212" s="37">
        <v>3045.1499999999996</v>
      </c>
      <c r="D1212" s="37">
        <v>3045.15</v>
      </c>
      <c r="E1212" s="37">
        <v>3045.15</v>
      </c>
      <c r="F1212" s="37">
        <v>3045.15</v>
      </c>
      <c r="G1212" s="37">
        <v>3045.15</v>
      </c>
      <c r="H1212" s="37">
        <v>3045.15</v>
      </c>
      <c r="I1212" s="37">
        <v>3045.15</v>
      </c>
      <c r="J1212" s="37">
        <v>3045.15</v>
      </c>
      <c r="K1212" s="37">
        <v>3045.15</v>
      </c>
      <c r="L1212" s="37">
        <v>3045.15</v>
      </c>
      <c r="M1212" s="37">
        <v>3045.15</v>
      </c>
      <c r="N1212" s="37">
        <v>3045.15</v>
      </c>
      <c r="O1212" s="37">
        <v>3045.15</v>
      </c>
      <c r="P1212" s="37">
        <v>3045.15</v>
      </c>
      <c r="Q1212" s="37">
        <v>3045.15</v>
      </c>
      <c r="R1212" s="37">
        <v>3045.15</v>
      </c>
      <c r="S1212" s="37">
        <v>3045.15</v>
      </c>
    </row>
    <row r="1213" spans="2:19">
      <c r="B1213" s="6">
        <v>1952</v>
      </c>
      <c r="C1213" s="37">
        <v>2019.56</v>
      </c>
      <c r="D1213" s="37">
        <v>2019.56</v>
      </c>
      <c r="E1213" s="37">
        <v>2019.56</v>
      </c>
      <c r="F1213" s="37">
        <v>2019.56</v>
      </c>
      <c r="G1213" s="37">
        <v>2019.56</v>
      </c>
      <c r="H1213" s="37">
        <v>2019.56</v>
      </c>
      <c r="I1213" s="37">
        <v>2019.56</v>
      </c>
      <c r="J1213" s="37">
        <v>2019.56</v>
      </c>
      <c r="K1213" s="37">
        <v>0</v>
      </c>
      <c r="L1213" s="37">
        <v>0</v>
      </c>
      <c r="M1213" s="37">
        <v>0</v>
      </c>
      <c r="N1213" s="37">
        <v>0</v>
      </c>
      <c r="O1213" s="37">
        <v>0</v>
      </c>
      <c r="P1213" s="37">
        <v>0</v>
      </c>
      <c r="Q1213" s="37">
        <v>0</v>
      </c>
      <c r="R1213" s="37">
        <v>0</v>
      </c>
      <c r="S1213" s="37">
        <v>0</v>
      </c>
    </row>
    <row r="1214" spans="2:19">
      <c r="B1214" s="6">
        <v>1951</v>
      </c>
      <c r="C1214" s="37">
        <v>8408.93</v>
      </c>
      <c r="D1214" s="37">
        <v>8408.93</v>
      </c>
      <c r="E1214" s="37">
        <v>8408.93</v>
      </c>
      <c r="F1214" s="37">
        <v>8408.93</v>
      </c>
      <c r="G1214" s="37">
        <v>8408.93</v>
      </c>
      <c r="H1214" s="37">
        <v>8408.93</v>
      </c>
      <c r="I1214" s="37">
        <v>8408.93</v>
      </c>
      <c r="J1214" s="37">
        <v>8408.93</v>
      </c>
      <c r="K1214" s="37">
        <v>3323.51</v>
      </c>
      <c r="L1214" s="37">
        <v>3323.51</v>
      </c>
      <c r="M1214" s="37">
        <v>3323.51</v>
      </c>
      <c r="N1214" s="37">
        <v>3323.51</v>
      </c>
      <c r="O1214" s="37">
        <v>3323.51</v>
      </c>
      <c r="P1214" s="37">
        <v>3323.51</v>
      </c>
      <c r="Q1214" s="37">
        <v>3323.51</v>
      </c>
      <c r="R1214" s="37">
        <v>3323.51</v>
      </c>
      <c r="S1214" s="37">
        <v>3323.51</v>
      </c>
    </row>
    <row r="1215" spans="2:19">
      <c r="B1215" s="6">
        <v>1950</v>
      </c>
      <c r="C1215" s="37">
        <v>3338.74</v>
      </c>
      <c r="D1215" s="37">
        <v>3338.74</v>
      </c>
      <c r="E1215" s="37">
        <v>3338.74</v>
      </c>
      <c r="F1215" s="37">
        <v>3338.74</v>
      </c>
      <c r="G1215" s="37">
        <v>3338.74</v>
      </c>
      <c r="H1215" s="37">
        <v>3338.74</v>
      </c>
      <c r="I1215" s="37">
        <v>3338.74</v>
      </c>
      <c r="J1215" s="37">
        <v>3338.74</v>
      </c>
      <c r="K1215" s="37">
        <v>3338.74</v>
      </c>
      <c r="L1215" s="37">
        <v>3338.74</v>
      </c>
      <c r="M1215" s="37">
        <v>3338.74</v>
      </c>
      <c r="N1215" s="37">
        <v>3338.74</v>
      </c>
      <c r="O1215" s="37">
        <v>3338.74</v>
      </c>
      <c r="P1215" s="37">
        <v>3338.74</v>
      </c>
      <c r="Q1215" s="37">
        <v>3338.74</v>
      </c>
      <c r="R1215" s="37">
        <v>3338.74</v>
      </c>
      <c r="S1215" s="37">
        <v>3338.74</v>
      </c>
    </row>
    <row r="1216" spans="2:19">
      <c r="B1216" s="6">
        <v>1949</v>
      </c>
      <c r="C1216" s="37">
        <v>1754.86</v>
      </c>
      <c r="D1216" s="37">
        <v>1754.86</v>
      </c>
      <c r="E1216" s="37">
        <v>1754.86</v>
      </c>
      <c r="F1216" s="37">
        <v>1754.86</v>
      </c>
      <c r="G1216" s="37">
        <v>1754.86</v>
      </c>
      <c r="H1216" s="37">
        <v>1754.86</v>
      </c>
      <c r="I1216" s="37">
        <v>1754.86</v>
      </c>
      <c r="J1216" s="37">
        <v>1754.86</v>
      </c>
      <c r="K1216" s="37">
        <v>1754.86</v>
      </c>
      <c r="L1216" s="37">
        <v>1754.86</v>
      </c>
      <c r="M1216" s="37">
        <v>1754.86</v>
      </c>
      <c r="N1216" s="37">
        <v>1754.86</v>
      </c>
      <c r="O1216" s="37">
        <v>1754.86</v>
      </c>
      <c r="P1216" s="37">
        <v>1754.86</v>
      </c>
      <c r="Q1216" s="37">
        <v>1754.86</v>
      </c>
      <c r="R1216" s="37">
        <v>1754.86</v>
      </c>
      <c r="S1216" s="37">
        <v>1754.86</v>
      </c>
    </row>
    <row r="1217" spans="2:19">
      <c r="B1217" s="6">
        <v>1948</v>
      </c>
      <c r="C1217" s="37">
        <v>118283.43</v>
      </c>
      <c r="D1217" s="37">
        <v>118283.43</v>
      </c>
      <c r="E1217" s="37">
        <v>118283.43</v>
      </c>
      <c r="F1217" s="37">
        <v>118283.43</v>
      </c>
      <c r="G1217" s="37">
        <v>118283.43</v>
      </c>
      <c r="H1217" s="37">
        <v>118283.43</v>
      </c>
      <c r="I1217" s="37">
        <v>118283.43</v>
      </c>
      <c r="J1217" s="37">
        <v>118283.43</v>
      </c>
      <c r="K1217" s="37">
        <v>83058.149999999994</v>
      </c>
      <c r="L1217" s="37">
        <v>83058.149999999994</v>
      </c>
      <c r="M1217" s="37">
        <v>83058.149999999994</v>
      </c>
      <c r="N1217" s="37">
        <v>83058.149999999994</v>
      </c>
      <c r="O1217" s="37">
        <v>83058.149999999994</v>
      </c>
      <c r="P1217" s="37">
        <v>83058.149999999994</v>
      </c>
      <c r="Q1217" s="37">
        <v>83058.149999999994</v>
      </c>
      <c r="R1217" s="37">
        <v>83058.149999999994</v>
      </c>
      <c r="S1217" s="37">
        <v>83058.149999999994</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192</v>
      </c>
      <c r="B1236" s="7" t="s">
        <v>180</v>
      </c>
      <c r="C1236" s="8">
        <f>SUM(C1159:C1235)</f>
        <v>2276579.7600000002</v>
      </c>
      <c r="D1236" s="8">
        <f>SUM(D1158:D1235)</f>
        <v>2276579.7600000002</v>
      </c>
      <c r="E1236" s="8">
        <f>SUM(E1157:E1235)</f>
        <v>2276579.7600000002</v>
      </c>
      <c r="F1236" s="8">
        <f>SUM(F1156:F1235)</f>
        <v>2276579.7600000002</v>
      </c>
      <c r="G1236" s="8">
        <f>SUM(G1155:G1235)</f>
        <v>2276579.7600000002</v>
      </c>
      <c r="H1236" s="8">
        <f>SUM(H1149:H1235)</f>
        <v>2276579.7600000002</v>
      </c>
      <c r="I1236" s="8">
        <f>SUM(I1149:I1235)</f>
        <v>2276579.7600000002</v>
      </c>
      <c r="J1236" s="8">
        <f t="shared" ref="J1236" si="21">SUM(J1149:J1235)</f>
        <v>2276579.7600000002</v>
      </c>
      <c r="K1236" s="8">
        <f>SUM(K1149:K1235)</f>
        <v>2077408.0799999994</v>
      </c>
      <c r="L1236" s="8">
        <f t="shared" ref="L1236" si="22">SUM(L1149:L1235)</f>
        <v>2077408.0799999994</v>
      </c>
      <c r="M1236" s="8">
        <f>SUM(M1149:M1235)</f>
        <v>2028642.5199999993</v>
      </c>
      <c r="N1236" s="11">
        <f>SUM(N1144:N1235)</f>
        <v>1936835.7499999993</v>
      </c>
      <c r="O1236" s="11">
        <f>SUM(O1144:O1235)</f>
        <v>1936835.7499999993</v>
      </c>
      <c r="P1236" s="11">
        <f>SUM(P1144:P1235)</f>
        <v>1936835.7499999993</v>
      </c>
      <c r="Q1236" s="11">
        <f>SUM(Q1144:Q1235)</f>
        <v>1936835.7499999993</v>
      </c>
      <c r="R1236" s="11">
        <f>SUM(R1143:R1235)</f>
        <v>1936835.7499999993</v>
      </c>
      <c r="S1236" s="11">
        <f>SUM(S1143:S1235)</f>
        <v>1936835.7499999993</v>
      </c>
    </row>
    <row r="1237" spans="1:19" ht="13.5" thickBot="1">
      <c r="A1237" s="76"/>
      <c r="B1237" s="7"/>
      <c r="C1237" s="8"/>
      <c r="D1237" s="8"/>
      <c r="E1237" s="8"/>
      <c r="F1237" s="8"/>
      <c r="G1237" s="8"/>
      <c r="H1237" s="8"/>
      <c r="I1237" s="8"/>
      <c r="J1237" s="8"/>
      <c r="K1237" s="8"/>
      <c r="L1237" s="8"/>
      <c r="M1237" s="10"/>
    </row>
    <row r="1238" spans="1:19" ht="13.5" thickBot="1">
      <c r="A1238" s="79" t="s">
        <v>193</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v>0</v>
      </c>
      <c r="O1243" s="37"/>
      <c r="P1243" s="37"/>
      <c r="Q1243" s="37"/>
      <c r="R1243" s="37"/>
      <c r="S1243" s="37"/>
    </row>
    <row r="1244" spans="1:19">
      <c r="B1244" s="6">
        <v>2016</v>
      </c>
      <c r="C1244" s="36"/>
      <c r="D1244" s="36"/>
      <c r="E1244" s="36"/>
      <c r="F1244" s="36"/>
      <c r="G1244" s="36"/>
      <c r="H1244" s="36"/>
      <c r="I1244" s="36"/>
      <c r="J1244" s="36"/>
      <c r="K1244" s="36"/>
      <c r="L1244" s="36"/>
      <c r="M1244" s="37">
        <v>0</v>
      </c>
      <c r="N1244" s="37">
        <v>0</v>
      </c>
      <c r="O1244" s="37"/>
      <c r="P1244" s="37"/>
      <c r="Q1244" s="37"/>
      <c r="R1244" s="37"/>
      <c r="S1244" s="37"/>
    </row>
    <row r="1245" spans="1:19">
      <c r="B1245" s="6">
        <v>2015</v>
      </c>
      <c r="C1245" s="36"/>
      <c r="D1245" s="36"/>
      <c r="E1245" s="36"/>
      <c r="F1245" s="36"/>
      <c r="G1245" s="36"/>
      <c r="H1245" s="36"/>
      <c r="I1245" s="36"/>
      <c r="J1245" s="36"/>
      <c r="K1245" s="36"/>
      <c r="L1245" s="37">
        <v>0</v>
      </c>
      <c r="M1245" s="37">
        <v>0</v>
      </c>
      <c r="N1245" s="37">
        <v>0</v>
      </c>
      <c r="O1245" s="37"/>
      <c r="P1245" s="37"/>
      <c r="Q1245" s="37"/>
      <c r="R1245" s="37"/>
      <c r="S1245" s="37"/>
    </row>
    <row r="1246" spans="1:19">
      <c r="B1246" s="6">
        <v>2014</v>
      </c>
      <c r="C1246" s="36"/>
      <c r="D1246" s="36"/>
      <c r="E1246" s="36"/>
      <c r="F1246" s="36"/>
      <c r="G1246" s="36"/>
      <c r="H1246" s="36"/>
      <c r="I1246" s="36"/>
      <c r="J1246" s="36"/>
      <c r="K1246" s="37">
        <v>0</v>
      </c>
      <c r="L1246" s="37">
        <v>0</v>
      </c>
      <c r="M1246" s="37">
        <v>0</v>
      </c>
      <c r="N1246" s="37">
        <v>0</v>
      </c>
      <c r="O1246" s="37"/>
      <c r="P1246" s="37"/>
      <c r="Q1246" s="37"/>
      <c r="R1246" s="37"/>
      <c r="S1246" s="37"/>
    </row>
    <row r="1247" spans="1:19">
      <c r="B1247" s="6">
        <v>2013</v>
      </c>
      <c r="C1247" s="36"/>
      <c r="D1247" s="36"/>
      <c r="E1247" s="36"/>
      <c r="F1247" s="36"/>
      <c r="G1247" s="36"/>
      <c r="H1247" s="36"/>
      <c r="I1247" s="36"/>
      <c r="J1247" s="37">
        <v>0</v>
      </c>
      <c r="K1247" s="37">
        <v>0</v>
      </c>
      <c r="L1247" s="37">
        <v>0</v>
      </c>
      <c r="M1247" s="37">
        <v>0</v>
      </c>
      <c r="N1247" s="37">
        <v>0</v>
      </c>
      <c r="O1247" s="37"/>
      <c r="P1247" s="37"/>
      <c r="Q1247" s="37"/>
      <c r="R1247" s="37"/>
      <c r="S1247" s="37"/>
    </row>
    <row r="1248" spans="1:19">
      <c r="B1248" s="6">
        <v>2012</v>
      </c>
      <c r="C1248" s="36"/>
      <c r="D1248" s="36"/>
      <c r="E1248" s="36"/>
      <c r="F1248" s="36"/>
      <c r="G1248" s="36"/>
      <c r="H1248" s="36"/>
      <c r="I1248" s="37">
        <v>0</v>
      </c>
      <c r="J1248" s="37">
        <v>0</v>
      </c>
      <c r="K1248" s="37">
        <v>0</v>
      </c>
      <c r="L1248" s="37">
        <v>0</v>
      </c>
      <c r="M1248" s="37">
        <v>0</v>
      </c>
      <c r="N1248" s="37">
        <v>0</v>
      </c>
      <c r="O1248" s="37"/>
      <c r="P1248" s="37"/>
      <c r="Q1248" s="37"/>
      <c r="R1248" s="37"/>
      <c r="S1248" s="37"/>
    </row>
    <row r="1249" spans="2:19">
      <c r="B1249" s="6">
        <v>2011</v>
      </c>
      <c r="C1249" s="36"/>
      <c r="D1249" s="36"/>
      <c r="E1249" s="36"/>
      <c r="F1249" s="36"/>
      <c r="G1249" s="36"/>
      <c r="H1249" s="37">
        <v>0</v>
      </c>
      <c r="I1249" s="37">
        <v>0</v>
      </c>
      <c r="J1249" s="37">
        <v>0</v>
      </c>
      <c r="K1249" s="37">
        <v>0</v>
      </c>
      <c r="L1249" s="37">
        <v>0</v>
      </c>
      <c r="M1249" s="37">
        <v>0</v>
      </c>
      <c r="N1249" s="37">
        <v>0</v>
      </c>
      <c r="O1249" s="37"/>
      <c r="P1249" s="37"/>
      <c r="Q1249" s="37"/>
      <c r="R1249" s="37"/>
      <c r="S1249" s="37"/>
    </row>
    <row r="1250" spans="2:19">
      <c r="B1250" s="6">
        <v>2010</v>
      </c>
      <c r="C1250" s="36"/>
      <c r="D1250" s="36"/>
      <c r="E1250" s="36"/>
      <c r="F1250" s="36"/>
      <c r="G1250" s="37">
        <v>0</v>
      </c>
      <c r="H1250" s="37">
        <v>0</v>
      </c>
      <c r="I1250" s="37">
        <v>0</v>
      </c>
      <c r="J1250" s="37">
        <v>0</v>
      </c>
      <c r="K1250" s="37">
        <v>0</v>
      </c>
      <c r="L1250" s="37">
        <v>0</v>
      </c>
      <c r="M1250" s="37">
        <v>0</v>
      </c>
      <c r="N1250" s="37">
        <v>0</v>
      </c>
      <c r="O1250" s="37"/>
      <c r="P1250" s="37"/>
      <c r="Q1250" s="37"/>
      <c r="R1250" s="37"/>
      <c r="S1250" s="37"/>
    </row>
    <row r="1251" spans="2:19">
      <c r="B1251" s="6">
        <v>2009</v>
      </c>
      <c r="C1251" s="36"/>
      <c r="D1251" s="36"/>
      <c r="E1251" s="36"/>
      <c r="F1251" s="37">
        <v>0</v>
      </c>
      <c r="G1251" s="37">
        <v>0</v>
      </c>
      <c r="H1251" s="37">
        <v>0</v>
      </c>
      <c r="I1251" s="37">
        <v>0</v>
      </c>
      <c r="J1251" s="37">
        <v>0</v>
      </c>
      <c r="K1251" s="37">
        <v>0</v>
      </c>
      <c r="L1251" s="37">
        <v>0</v>
      </c>
      <c r="M1251" s="37">
        <v>0</v>
      </c>
      <c r="N1251" s="37">
        <v>0</v>
      </c>
      <c r="O1251" s="37"/>
      <c r="P1251" s="37"/>
      <c r="Q1251" s="37"/>
      <c r="R1251" s="37"/>
      <c r="S1251" s="37"/>
    </row>
    <row r="1252" spans="2:19">
      <c r="B1252" s="6">
        <v>2008</v>
      </c>
      <c r="C1252" s="36"/>
      <c r="D1252" s="36"/>
      <c r="E1252" s="37">
        <v>0</v>
      </c>
      <c r="F1252" s="37">
        <v>0</v>
      </c>
      <c r="G1252" s="37">
        <v>0</v>
      </c>
      <c r="H1252" s="37">
        <v>0</v>
      </c>
      <c r="I1252" s="37">
        <v>0</v>
      </c>
      <c r="J1252" s="37">
        <v>0</v>
      </c>
      <c r="K1252" s="37">
        <v>0</v>
      </c>
      <c r="L1252" s="37">
        <v>0</v>
      </c>
      <c r="M1252" s="37">
        <v>0</v>
      </c>
      <c r="N1252" s="37">
        <v>0</v>
      </c>
      <c r="O1252" s="37"/>
      <c r="P1252" s="37"/>
      <c r="Q1252" s="37"/>
      <c r="R1252" s="37"/>
      <c r="S1252" s="37"/>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c r="P1253" s="37"/>
      <c r="Q1253" s="37"/>
      <c r="R1253" s="37"/>
      <c r="S1253" s="37"/>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c r="P1254" s="37"/>
      <c r="Q1254" s="37"/>
      <c r="R1254" s="37"/>
      <c r="S1254" s="37"/>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c r="P1255" s="37"/>
      <c r="Q1255" s="37"/>
      <c r="R1255" s="37"/>
      <c r="S1255" s="37"/>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c r="P1256" s="37"/>
      <c r="Q1256" s="37"/>
      <c r="R1256" s="37"/>
      <c r="S1256" s="37"/>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c r="P1257" s="37"/>
      <c r="Q1257" s="37"/>
      <c r="R1257" s="37"/>
      <c r="S1257" s="37"/>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c r="P1258" s="37"/>
      <c r="Q1258" s="37"/>
      <c r="R1258" s="37"/>
      <c r="S1258" s="37"/>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c r="P1259" s="37"/>
      <c r="Q1259" s="37"/>
      <c r="R1259" s="37"/>
      <c r="S1259" s="37"/>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c r="P1260" s="37"/>
      <c r="Q1260" s="37"/>
      <c r="R1260" s="37"/>
      <c r="S1260" s="37"/>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c r="P1261" s="37"/>
      <c r="Q1261" s="37"/>
      <c r="R1261" s="37"/>
      <c r="S1261" s="37"/>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c r="P1262" s="37"/>
      <c r="Q1262" s="37"/>
      <c r="R1262" s="37"/>
      <c r="S1262" s="37"/>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c r="P1263" s="37"/>
      <c r="Q1263" s="37"/>
      <c r="R1263" s="37"/>
      <c r="S1263" s="37"/>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c r="P1264" s="37"/>
      <c r="Q1264" s="37"/>
      <c r="R1264" s="37"/>
      <c r="S1264" s="37"/>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c r="P1265" s="37"/>
      <c r="Q1265" s="37"/>
      <c r="R1265" s="37"/>
      <c r="S1265" s="37"/>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c r="P1266" s="37"/>
      <c r="Q1266" s="37"/>
      <c r="R1266" s="37"/>
      <c r="S1266" s="37"/>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c r="P1267" s="37"/>
      <c r="Q1267" s="37"/>
      <c r="R1267" s="37"/>
      <c r="S1267" s="37"/>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c r="P1268" s="37"/>
      <c r="Q1268" s="37"/>
      <c r="R1268" s="37"/>
      <c r="S1268" s="37"/>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c r="P1269" s="37"/>
      <c r="Q1269" s="37"/>
      <c r="R1269" s="37"/>
      <c r="S1269" s="37"/>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c r="P1270" s="37"/>
      <c r="Q1270" s="37"/>
      <c r="R1270" s="37"/>
      <c r="S1270" s="37"/>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c r="P1271" s="37"/>
      <c r="Q1271" s="37"/>
      <c r="R1271" s="37"/>
      <c r="S1271" s="37"/>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c r="P1272" s="37"/>
      <c r="Q1272" s="37"/>
      <c r="R1272" s="37"/>
      <c r="S1272" s="37"/>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c r="P1273" s="37"/>
      <c r="Q1273" s="37"/>
      <c r="R1273" s="37"/>
      <c r="S1273" s="37"/>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c r="P1274" s="37"/>
      <c r="Q1274" s="37"/>
      <c r="R1274" s="37"/>
      <c r="S1274" s="37"/>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c r="P1275" s="37"/>
      <c r="Q1275" s="37"/>
      <c r="R1275" s="37"/>
      <c r="S1275" s="37"/>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c r="P1276" s="37"/>
      <c r="Q1276" s="37"/>
      <c r="R1276" s="37"/>
      <c r="S1276" s="37"/>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c r="P1277" s="37"/>
      <c r="Q1277" s="37"/>
      <c r="R1277" s="37"/>
      <c r="S1277" s="37"/>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c r="P1278" s="37"/>
      <c r="Q1278" s="37"/>
      <c r="R1278" s="37"/>
      <c r="S1278" s="37"/>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c r="P1279" s="37"/>
      <c r="Q1279" s="37"/>
      <c r="R1279" s="37"/>
      <c r="S1279" s="37"/>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c r="P1280" s="37"/>
      <c r="Q1280" s="37"/>
      <c r="R1280" s="37"/>
      <c r="S1280" s="37"/>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c r="P1281" s="37"/>
      <c r="Q1281" s="37"/>
      <c r="R1281" s="37"/>
      <c r="S1281" s="37"/>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c r="P1282" s="37"/>
      <c r="Q1282" s="37"/>
      <c r="R1282" s="37"/>
      <c r="S1282" s="37"/>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c r="P1283" s="37"/>
      <c r="Q1283" s="37"/>
      <c r="R1283" s="37"/>
      <c r="S1283" s="37"/>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c r="P1284" s="37"/>
      <c r="Q1284" s="37"/>
      <c r="R1284" s="37"/>
      <c r="S1284" s="37"/>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c r="P1285" s="37"/>
      <c r="Q1285" s="37"/>
      <c r="R1285" s="37"/>
      <c r="S1285" s="37"/>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c r="P1286" s="37"/>
      <c r="Q1286" s="37"/>
      <c r="R1286" s="37"/>
      <c r="S1286" s="37"/>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c r="P1287" s="37"/>
      <c r="Q1287" s="37"/>
      <c r="R1287" s="37"/>
      <c r="S1287" s="37"/>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c r="P1288" s="37"/>
      <c r="Q1288" s="37"/>
      <c r="R1288" s="37"/>
      <c r="S1288" s="37"/>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c r="P1289" s="37"/>
      <c r="Q1289" s="37"/>
      <c r="R1289" s="37"/>
      <c r="S1289" s="37"/>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c r="P1290" s="37"/>
      <c r="Q1290" s="37"/>
      <c r="R1290" s="37"/>
      <c r="S1290" s="37"/>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c r="P1291" s="37"/>
      <c r="Q1291" s="37"/>
      <c r="R1291" s="37"/>
      <c r="S1291" s="37"/>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c r="P1292" s="37"/>
      <c r="Q1292" s="37"/>
      <c r="R1292" s="37"/>
      <c r="S1292" s="37"/>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c r="P1293" s="37"/>
      <c r="Q1293" s="37"/>
      <c r="R1293" s="37"/>
      <c r="S1293" s="37"/>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c r="P1294" s="37"/>
      <c r="Q1294" s="37"/>
      <c r="R1294" s="37"/>
      <c r="S1294" s="37"/>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c r="P1295" s="37"/>
      <c r="Q1295" s="37"/>
      <c r="R1295" s="37"/>
      <c r="S1295" s="37"/>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c r="P1296" s="37"/>
      <c r="Q1296" s="37"/>
      <c r="R1296" s="37"/>
      <c r="S1296" s="37"/>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c r="P1297" s="37"/>
      <c r="Q1297" s="37"/>
      <c r="R1297" s="37"/>
      <c r="S1297" s="37"/>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c r="P1298" s="37"/>
      <c r="Q1298" s="37"/>
      <c r="R1298" s="37"/>
      <c r="S1298" s="37"/>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c r="P1299" s="37"/>
      <c r="Q1299" s="37"/>
      <c r="R1299" s="37"/>
      <c r="S1299" s="37"/>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c r="P1300" s="37"/>
      <c r="Q1300" s="37"/>
      <c r="R1300" s="37"/>
      <c r="S1300" s="37"/>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c r="P1301" s="37"/>
      <c r="Q1301" s="37"/>
      <c r="R1301" s="37"/>
      <c r="S1301" s="37"/>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c r="P1302" s="37"/>
      <c r="Q1302" s="37"/>
      <c r="R1302" s="37"/>
      <c r="S1302" s="37"/>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c r="P1303" s="37"/>
      <c r="Q1303" s="37"/>
      <c r="R1303" s="37"/>
      <c r="S1303" s="37"/>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c r="P1304" s="37"/>
      <c r="Q1304" s="37"/>
      <c r="R1304" s="37"/>
      <c r="S1304" s="37"/>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c r="P1305" s="37"/>
      <c r="Q1305" s="37"/>
      <c r="R1305" s="37"/>
      <c r="S1305" s="37"/>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c r="P1306" s="37"/>
      <c r="Q1306" s="37"/>
      <c r="R1306" s="37"/>
      <c r="S1306" s="37"/>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c r="P1307" s="37"/>
      <c r="Q1307" s="37"/>
      <c r="R1307" s="37"/>
      <c r="S1307" s="37"/>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c r="P1308" s="37"/>
      <c r="Q1308" s="37"/>
      <c r="R1308" s="37"/>
      <c r="S1308" s="37"/>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c r="P1309" s="37"/>
      <c r="Q1309" s="37"/>
      <c r="R1309" s="37"/>
      <c r="S1309" s="37"/>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c r="P1310" s="37"/>
      <c r="Q1310" s="37"/>
      <c r="R1310" s="37"/>
      <c r="S1310" s="37"/>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c r="P1311" s="37"/>
      <c r="Q1311" s="37"/>
      <c r="R1311" s="37"/>
      <c r="S1311" s="37"/>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c r="P1312" s="37"/>
      <c r="Q1312" s="37"/>
      <c r="R1312" s="37"/>
      <c r="S1312" s="37"/>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c r="P1313" s="37"/>
      <c r="Q1313" s="37"/>
      <c r="R1313" s="37"/>
      <c r="S1313" s="37"/>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c r="P1314" s="37"/>
      <c r="Q1314" s="37"/>
      <c r="R1314" s="37"/>
      <c r="S1314" s="37"/>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c r="P1315" s="37"/>
      <c r="Q1315" s="37"/>
      <c r="R1315" s="37"/>
      <c r="S1315" s="37"/>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c r="P1316" s="37"/>
      <c r="Q1316" s="37"/>
      <c r="R1316" s="37"/>
      <c r="S1316" s="37"/>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c r="P1317" s="37"/>
      <c r="Q1317" s="37"/>
      <c r="R1317" s="37"/>
      <c r="S1317" s="37"/>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c r="P1318" s="37"/>
      <c r="Q1318" s="37"/>
      <c r="R1318" s="37"/>
      <c r="S1318" s="37"/>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c r="P1319" s="37"/>
      <c r="Q1319" s="37"/>
      <c r="R1319" s="37"/>
      <c r="S1319" s="37"/>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c r="P1320" s="37"/>
      <c r="Q1320" s="37"/>
      <c r="R1320" s="37"/>
      <c r="S1320" s="37"/>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c r="P1321" s="37"/>
      <c r="Q1321" s="37"/>
      <c r="R1321" s="37"/>
      <c r="S1321" s="37"/>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c r="P1322" s="37"/>
      <c r="Q1322" s="37"/>
      <c r="R1322" s="37"/>
      <c r="S1322" s="37"/>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c r="P1323" s="37"/>
      <c r="Q1323" s="37"/>
      <c r="R1323" s="37"/>
      <c r="S1323" s="37"/>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c r="P1324" s="37"/>
      <c r="Q1324" s="37"/>
      <c r="R1324" s="37"/>
      <c r="S1324" s="37"/>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c r="P1325" s="37"/>
      <c r="Q1325" s="37"/>
      <c r="R1325" s="37"/>
      <c r="S1325" s="37"/>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c r="P1326" s="37"/>
      <c r="Q1326" s="37"/>
      <c r="R1326" s="37"/>
      <c r="S1326" s="37"/>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c r="P1327" s="37"/>
      <c r="Q1327" s="37"/>
      <c r="R1327" s="37"/>
      <c r="S1327" s="37"/>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c r="P1328" s="37"/>
      <c r="Q1328" s="37"/>
      <c r="R1328" s="37"/>
      <c r="S1328" s="37"/>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c r="P1329" s="37"/>
      <c r="Q1329" s="37"/>
      <c r="R1329" s="37"/>
      <c r="S1329" s="37"/>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c r="P1330" s="37"/>
      <c r="Q1330" s="37"/>
      <c r="R1330" s="37"/>
      <c r="S1330" s="37"/>
    </row>
    <row r="1331" spans="1:19" ht="13.5" thickBot="1">
      <c r="A1331" s="79" t="s">
        <v>193</v>
      </c>
      <c r="B1331" s="7" t="s">
        <v>180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194</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v>0</v>
      </c>
      <c r="O1338" s="37"/>
      <c r="P1338" s="37"/>
      <c r="Q1338" s="37"/>
      <c r="R1338" s="37"/>
      <c r="S1338" s="37"/>
    </row>
    <row r="1339" spans="1:19">
      <c r="B1339" s="6">
        <v>2016</v>
      </c>
      <c r="C1339" s="36"/>
      <c r="D1339" s="36"/>
      <c r="E1339" s="36"/>
      <c r="F1339" s="36"/>
      <c r="G1339" s="36"/>
      <c r="H1339" s="36"/>
      <c r="I1339" s="36"/>
      <c r="J1339" s="36"/>
      <c r="K1339" s="36"/>
      <c r="L1339" s="36"/>
      <c r="M1339" s="37">
        <v>0</v>
      </c>
      <c r="N1339" s="37">
        <v>0</v>
      </c>
      <c r="O1339" s="37"/>
      <c r="P1339" s="37"/>
      <c r="Q1339" s="37"/>
      <c r="R1339" s="37"/>
      <c r="S1339" s="37"/>
    </row>
    <row r="1340" spans="1:19">
      <c r="B1340" s="6">
        <v>2015</v>
      </c>
      <c r="C1340" s="36"/>
      <c r="D1340" s="36"/>
      <c r="E1340" s="36"/>
      <c r="F1340" s="36"/>
      <c r="G1340" s="36"/>
      <c r="H1340" s="36"/>
      <c r="I1340" s="36"/>
      <c r="J1340" s="36"/>
      <c r="K1340" s="36"/>
      <c r="L1340" s="37">
        <v>0</v>
      </c>
      <c r="M1340" s="37">
        <v>0</v>
      </c>
      <c r="N1340" s="37">
        <v>0</v>
      </c>
      <c r="O1340" s="37"/>
      <c r="P1340" s="37"/>
      <c r="Q1340" s="37"/>
      <c r="R1340" s="37"/>
      <c r="S1340" s="37"/>
    </row>
    <row r="1341" spans="1:19">
      <c r="B1341" s="6">
        <v>2014</v>
      </c>
      <c r="C1341" s="36"/>
      <c r="D1341" s="36"/>
      <c r="E1341" s="36"/>
      <c r="F1341" s="36"/>
      <c r="G1341" s="36"/>
      <c r="H1341" s="36"/>
      <c r="I1341" s="36"/>
      <c r="J1341" s="36"/>
      <c r="K1341" s="37">
        <v>0</v>
      </c>
      <c r="L1341" s="37">
        <v>0</v>
      </c>
      <c r="M1341" s="37">
        <v>0</v>
      </c>
      <c r="N1341" s="37">
        <v>0</v>
      </c>
      <c r="O1341" s="37"/>
      <c r="P1341" s="37"/>
      <c r="Q1341" s="37"/>
      <c r="R1341" s="37"/>
      <c r="S1341" s="37"/>
    </row>
    <row r="1342" spans="1:19">
      <c r="B1342" s="6">
        <v>2013</v>
      </c>
      <c r="C1342" s="36"/>
      <c r="D1342" s="36"/>
      <c r="E1342" s="36"/>
      <c r="F1342" s="36"/>
      <c r="G1342" s="36"/>
      <c r="H1342" s="36"/>
      <c r="I1342" s="36"/>
      <c r="J1342" s="37">
        <v>0</v>
      </c>
      <c r="K1342" s="37">
        <v>0</v>
      </c>
      <c r="L1342" s="37">
        <v>0</v>
      </c>
      <c r="M1342" s="37">
        <v>0</v>
      </c>
      <c r="N1342" s="37">
        <v>0</v>
      </c>
      <c r="O1342" s="37"/>
      <c r="P1342" s="37"/>
      <c r="Q1342" s="37"/>
      <c r="R1342" s="37"/>
      <c r="S1342" s="37"/>
    </row>
    <row r="1343" spans="1:19">
      <c r="B1343" s="6">
        <v>2012</v>
      </c>
      <c r="C1343" s="36"/>
      <c r="D1343" s="36"/>
      <c r="E1343" s="36"/>
      <c r="F1343" s="36"/>
      <c r="G1343" s="36"/>
      <c r="H1343" s="36"/>
      <c r="I1343" s="37">
        <v>0</v>
      </c>
      <c r="J1343" s="37">
        <v>0</v>
      </c>
      <c r="K1343" s="37">
        <v>0</v>
      </c>
      <c r="L1343" s="37">
        <v>0</v>
      </c>
      <c r="M1343" s="37">
        <v>0</v>
      </c>
      <c r="N1343" s="37">
        <v>0</v>
      </c>
      <c r="O1343" s="37"/>
      <c r="P1343" s="37"/>
      <c r="Q1343" s="37"/>
      <c r="R1343" s="37"/>
      <c r="S1343" s="37"/>
    </row>
    <row r="1344" spans="1:19">
      <c r="B1344" s="6">
        <v>2011</v>
      </c>
      <c r="C1344" s="36"/>
      <c r="D1344" s="36"/>
      <c r="E1344" s="36"/>
      <c r="F1344" s="36"/>
      <c r="G1344" s="36"/>
      <c r="H1344" s="37">
        <v>0</v>
      </c>
      <c r="I1344" s="37">
        <v>0</v>
      </c>
      <c r="J1344" s="37">
        <v>0</v>
      </c>
      <c r="K1344" s="37">
        <v>0</v>
      </c>
      <c r="L1344" s="37">
        <v>0</v>
      </c>
      <c r="M1344" s="37">
        <v>0</v>
      </c>
      <c r="N1344" s="37">
        <v>0</v>
      </c>
      <c r="O1344" s="37"/>
      <c r="P1344" s="37"/>
      <c r="Q1344" s="37"/>
      <c r="R1344" s="37"/>
      <c r="S1344" s="37"/>
    </row>
    <row r="1345" spans="2:19">
      <c r="B1345" s="6">
        <v>2010</v>
      </c>
      <c r="C1345" s="36"/>
      <c r="D1345" s="36"/>
      <c r="E1345" s="36"/>
      <c r="F1345" s="36"/>
      <c r="G1345" s="37">
        <v>0</v>
      </c>
      <c r="H1345" s="37">
        <v>0</v>
      </c>
      <c r="I1345" s="37">
        <v>0</v>
      </c>
      <c r="J1345" s="37">
        <v>0</v>
      </c>
      <c r="K1345" s="37">
        <v>0</v>
      </c>
      <c r="L1345" s="37">
        <v>0</v>
      </c>
      <c r="M1345" s="37">
        <v>0</v>
      </c>
      <c r="N1345" s="37">
        <v>0</v>
      </c>
      <c r="O1345" s="37"/>
      <c r="P1345" s="37"/>
      <c r="Q1345" s="37"/>
      <c r="R1345" s="37"/>
      <c r="S1345" s="37"/>
    </row>
    <row r="1346" spans="2:19">
      <c r="B1346" s="6">
        <v>2009</v>
      </c>
      <c r="C1346" s="36"/>
      <c r="D1346" s="36"/>
      <c r="E1346" s="36"/>
      <c r="F1346" s="37">
        <v>0</v>
      </c>
      <c r="G1346" s="37">
        <v>0</v>
      </c>
      <c r="H1346" s="37">
        <v>0</v>
      </c>
      <c r="I1346" s="37">
        <v>0</v>
      </c>
      <c r="J1346" s="37">
        <v>0</v>
      </c>
      <c r="K1346" s="37">
        <v>0</v>
      </c>
      <c r="L1346" s="37">
        <v>0</v>
      </c>
      <c r="M1346" s="37">
        <v>0</v>
      </c>
      <c r="N1346" s="37">
        <v>0</v>
      </c>
      <c r="O1346" s="37"/>
      <c r="P1346" s="37"/>
      <c r="Q1346" s="37"/>
      <c r="R1346" s="37"/>
      <c r="S1346" s="37"/>
    </row>
    <row r="1347" spans="2:19">
      <c r="B1347" s="6">
        <v>2008</v>
      </c>
      <c r="C1347" s="36"/>
      <c r="D1347" s="36"/>
      <c r="E1347" s="37">
        <v>0</v>
      </c>
      <c r="F1347" s="37">
        <v>0</v>
      </c>
      <c r="G1347" s="37">
        <v>0</v>
      </c>
      <c r="H1347" s="37">
        <v>0</v>
      </c>
      <c r="I1347" s="37">
        <v>0</v>
      </c>
      <c r="J1347" s="37">
        <v>0</v>
      </c>
      <c r="K1347" s="37">
        <v>0</v>
      </c>
      <c r="L1347" s="37">
        <v>0</v>
      </c>
      <c r="M1347" s="37">
        <v>0</v>
      </c>
      <c r="N1347" s="37">
        <v>0</v>
      </c>
      <c r="O1347" s="37"/>
      <c r="P1347" s="37"/>
      <c r="Q1347" s="37"/>
      <c r="R1347" s="37"/>
      <c r="S1347" s="37"/>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c r="P1348" s="37"/>
      <c r="Q1348" s="37"/>
      <c r="R1348" s="37"/>
      <c r="S1348" s="37"/>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c r="P1349" s="37"/>
      <c r="Q1349" s="37"/>
      <c r="R1349" s="37"/>
      <c r="S1349" s="37"/>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c r="P1350" s="37"/>
      <c r="Q1350" s="37"/>
      <c r="R1350" s="37"/>
      <c r="S1350" s="37"/>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c r="P1351" s="37"/>
      <c r="Q1351" s="37"/>
      <c r="R1351" s="37"/>
      <c r="S1351" s="37"/>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c r="P1352" s="37"/>
      <c r="Q1352" s="37"/>
      <c r="R1352" s="37"/>
      <c r="S1352" s="37"/>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c r="P1353" s="37"/>
      <c r="Q1353" s="37"/>
      <c r="R1353" s="37"/>
      <c r="S1353" s="37"/>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c r="P1354" s="37"/>
      <c r="Q1354" s="37"/>
      <c r="R1354" s="37"/>
      <c r="S1354" s="37"/>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c r="P1355" s="37"/>
      <c r="Q1355" s="37"/>
      <c r="R1355" s="37"/>
      <c r="S1355" s="37"/>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c r="P1356" s="37"/>
      <c r="Q1356" s="37"/>
      <c r="R1356" s="37"/>
      <c r="S1356" s="37"/>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c r="P1357" s="37"/>
      <c r="Q1357" s="37"/>
      <c r="R1357" s="37"/>
      <c r="S1357" s="37"/>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c r="P1358" s="37"/>
      <c r="Q1358" s="37"/>
      <c r="R1358" s="37"/>
      <c r="S1358" s="37"/>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c r="P1359" s="37"/>
      <c r="Q1359" s="37"/>
      <c r="R1359" s="37"/>
      <c r="S1359" s="37"/>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c r="P1360" s="37"/>
      <c r="Q1360" s="37"/>
      <c r="R1360" s="37"/>
      <c r="S1360" s="37"/>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c r="P1361" s="37"/>
      <c r="Q1361" s="37"/>
      <c r="R1361" s="37"/>
      <c r="S1361" s="37"/>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c r="P1362" s="37"/>
      <c r="Q1362" s="37"/>
      <c r="R1362" s="37"/>
      <c r="S1362" s="37"/>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c r="P1363" s="37"/>
      <c r="Q1363" s="37"/>
      <c r="R1363" s="37"/>
      <c r="S1363" s="37"/>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c r="P1364" s="37"/>
      <c r="Q1364" s="37"/>
      <c r="R1364" s="37"/>
      <c r="S1364" s="37"/>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c r="P1365" s="37"/>
      <c r="Q1365" s="37"/>
      <c r="R1365" s="37"/>
      <c r="S1365" s="37"/>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c r="P1366" s="37"/>
      <c r="Q1366" s="37"/>
      <c r="R1366" s="37"/>
      <c r="S1366" s="37"/>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c r="P1367" s="37"/>
      <c r="Q1367" s="37"/>
      <c r="R1367" s="37"/>
      <c r="S1367" s="37"/>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c r="P1368" s="37"/>
      <c r="Q1368" s="37"/>
      <c r="R1368" s="37"/>
      <c r="S1368" s="37"/>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c r="P1369" s="37"/>
      <c r="Q1369" s="37"/>
      <c r="R1369" s="37"/>
      <c r="S1369" s="37"/>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c r="P1370" s="37"/>
      <c r="Q1370" s="37"/>
      <c r="R1370" s="37"/>
      <c r="S1370" s="37"/>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c r="P1371" s="37"/>
      <c r="Q1371" s="37"/>
      <c r="R1371" s="37"/>
      <c r="S1371" s="37"/>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c r="P1372" s="37"/>
      <c r="Q1372" s="37"/>
      <c r="R1372" s="37"/>
      <c r="S1372" s="37"/>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c r="P1373" s="37"/>
      <c r="Q1373" s="37"/>
      <c r="R1373" s="37"/>
      <c r="S1373" s="37"/>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c r="P1374" s="37"/>
      <c r="Q1374" s="37"/>
      <c r="R1374" s="37"/>
      <c r="S1374" s="37"/>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c r="P1375" s="37"/>
      <c r="Q1375" s="37"/>
      <c r="R1375" s="37"/>
      <c r="S1375" s="37"/>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c r="P1376" s="37"/>
      <c r="Q1376" s="37"/>
      <c r="R1376" s="37"/>
      <c r="S1376" s="37"/>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c r="P1377" s="37"/>
      <c r="Q1377" s="37"/>
      <c r="R1377" s="37"/>
      <c r="S1377" s="37"/>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c r="P1378" s="37"/>
      <c r="Q1378" s="37"/>
      <c r="R1378" s="37"/>
      <c r="S1378" s="37"/>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c r="P1379" s="37"/>
      <c r="Q1379" s="37"/>
      <c r="R1379" s="37"/>
      <c r="S1379" s="37"/>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c r="P1380" s="37"/>
      <c r="Q1380" s="37"/>
      <c r="R1380" s="37"/>
      <c r="S1380" s="37"/>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c r="P1381" s="37"/>
      <c r="Q1381" s="37"/>
      <c r="R1381" s="37"/>
      <c r="S1381" s="37"/>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c r="P1382" s="37"/>
      <c r="Q1382" s="37"/>
      <c r="R1382" s="37"/>
      <c r="S1382" s="37"/>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c r="P1383" s="37"/>
      <c r="Q1383" s="37"/>
      <c r="R1383" s="37"/>
      <c r="S1383" s="37"/>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c r="P1384" s="37"/>
      <c r="Q1384" s="37"/>
      <c r="R1384" s="37"/>
      <c r="S1384" s="37"/>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c r="P1385" s="37"/>
      <c r="Q1385" s="37"/>
      <c r="R1385" s="37"/>
      <c r="S1385" s="37"/>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c r="P1386" s="37"/>
      <c r="Q1386" s="37"/>
      <c r="R1386" s="37"/>
      <c r="S1386" s="37"/>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c r="P1387" s="37"/>
      <c r="Q1387" s="37"/>
      <c r="R1387" s="37"/>
      <c r="S1387" s="37"/>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c r="P1388" s="37"/>
      <c r="Q1388" s="37"/>
      <c r="R1388" s="37"/>
      <c r="S1388" s="37"/>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c r="P1389" s="37"/>
      <c r="Q1389" s="37"/>
      <c r="R1389" s="37"/>
      <c r="S1389" s="37"/>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c r="P1390" s="37"/>
      <c r="Q1390" s="37"/>
      <c r="R1390" s="37"/>
      <c r="S1390" s="37"/>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c r="P1391" s="37"/>
      <c r="Q1391" s="37"/>
      <c r="R1391" s="37"/>
      <c r="S1391" s="37"/>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c r="P1392" s="37"/>
      <c r="Q1392" s="37"/>
      <c r="R1392" s="37"/>
      <c r="S1392" s="37"/>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c r="P1393" s="37"/>
      <c r="Q1393" s="37"/>
      <c r="R1393" s="37"/>
      <c r="S1393" s="37"/>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c r="P1394" s="37"/>
      <c r="Q1394" s="37"/>
      <c r="R1394" s="37"/>
      <c r="S1394" s="37"/>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c r="P1395" s="37"/>
      <c r="Q1395" s="37"/>
      <c r="R1395" s="37"/>
      <c r="S1395" s="37"/>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c r="P1396" s="37"/>
      <c r="Q1396" s="37"/>
      <c r="R1396" s="37"/>
      <c r="S1396" s="37"/>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c r="P1397" s="37"/>
      <c r="Q1397" s="37"/>
      <c r="R1397" s="37"/>
      <c r="S1397" s="37"/>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c r="P1398" s="37"/>
      <c r="Q1398" s="37"/>
      <c r="R1398" s="37"/>
      <c r="S1398" s="37"/>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c r="P1399" s="37"/>
      <c r="Q1399" s="37"/>
      <c r="R1399" s="37"/>
      <c r="S1399" s="37"/>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c r="P1400" s="37"/>
      <c r="Q1400" s="37"/>
      <c r="R1400" s="37"/>
      <c r="S1400" s="37"/>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c r="P1401" s="37"/>
      <c r="Q1401" s="37"/>
      <c r="R1401" s="37"/>
      <c r="S1401" s="37"/>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c r="P1402" s="37"/>
      <c r="Q1402" s="37"/>
      <c r="R1402" s="37"/>
      <c r="S1402" s="37"/>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c r="P1403" s="37"/>
      <c r="Q1403" s="37"/>
      <c r="R1403" s="37"/>
      <c r="S1403" s="37"/>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c r="P1404" s="37"/>
      <c r="Q1404" s="37"/>
      <c r="R1404" s="37"/>
      <c r="S1404" s="37"/>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c r="P1405" s="37"/>
      <c r="Q1405" s="37"/>
      <c r="R1405" s="37"/>
      <c r="S1405" s="37"/>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c r="P1406" s="37"/>
      <c r="Q1406" s="37"/>
      <c r="R1406" s="37"/>
      <c r="S1406" s="37"/>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c r="P1407" s="37"/>
      <c r="Q1407" s="37"/>
      <c r="R1407" s="37"/>
      <c r="S1407" s="37"/>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c r="P1408" s="37"/>
      <c r="Q1408" s="37"/>
      <c r="R1408" s="37"/>
      <c r="S1408" s="37"/>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c r="P1409" s="37"/>
      <c r="Q1409" s="37"/>
      <c r="R1409" s="37"/>
      <c r="S1409" s="37"/>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c r="P1410" s="37"/>
      <c r="Q1410" s="37"/>
      <c r="R1410" s="37"/>
      <c r="S1410" s="37"/>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c r="P1411" s="37"/>
      <c r="Q1411" s="37"/>
      <c r="R1411" s="37"/>
      <c r="S1411" s="37"/>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c r="P1412" s="37"/>
      <c r="Q1412" s="37"/>
      <c r="R1412" s="37"/>
      <c r="S1412" s="37"/>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c r="P1413" s="37"/>
      <c r="Q1413" s="37"/>
      <c r="R1413" s="37"/>
      <c r="S1413" s="37"/>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c r="P1414" s="37"/>
      <c r="Q1414" s="37"/>
      <c r="R1414" s="37"/>
      <c r="S1414" s="37"/>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c r="P1415" s="37"/>
      <c r="Q1415" s="37"/>
      <c r="R1415" s="37"/>
      <c r="S1415" s="37"/>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c r="P1416" s="37"/>
      <c r="Q1416" s="37"/>
      <c r="R1416" s="37"/>
      <c r="S1416" s="37"/>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c r="P1417" s="37"/>
      <c r="Q1417" s="37"/>
      <c r="R1417" s="37"/>
      <c r="S1417" s="37"/>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c r="P1418" s="37"/>
      <c r="Q1418" s="37"/>
      <c r="R1418" s="37"/>
      <c r="S1418" s="37"/>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c r="P1419" s="37"/>
      <c r="Q1419" s="37"/>
      <c r="R1419" s="37"/>
      <c r="S1419" s="37"/>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c r="P1420" s="37"/>
      <c r="Q1420" s="37"/>
      <c r="R1420" s="37"/>
      <c r="S1420" s="37"/>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c r="P1421" s="37"/>
      <c r="Q1421" s="37"/>
      <c r="R1421" s="37"/>
      <c r="S1421" s="37"/>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c r="P1422" s="37"/>
      <c r="Q1422" s="37"/>
      <c r="R1422" s="37"/>
      <c r="S1422" s="37"/>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c r="P1423" s="37"/>
      <c r="Q1423" s="37"/>
      <c r="R1423" s="37"/>
      <c r="S1423" s="37"/>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c r="P1424" s="37"/>
      <c r="Q1424" s="37"/>
      <c r="R1424" s="37"/>
      <c r="S1424" s="37"/>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c r="P1425" s="37"/>
      <c r="Q1425" s="37"/>
      <c r="R1425" s="37"/>
      <c r="S1425" s="37"/>
    </row>
    <row r="1426" spans="1:19" ht="13.5" thickBot="1">
      <c r="A1426" s="81" t="s">
        <v>194</v>
      </c>
      <c r="B1426" s="7" t="s">
        <v>180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195</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v>0</v>
      </c>
      <c r="O1433" s="37"/>
      <c r="P1433" s="37"/>
      <c r="Q1433" s="37"/>
      <c r="R1433" s="37"/>
      <c r="S1433" s="37"/>
    </row>
    <row r="1434" spans="1:19">
      <c r="B1434" s="6">
        <v>2016</v>
      </c>
      <c r="C1434" s="36"/>
      <c r="D1434" s="36"/>
      <c r="E1434" s="36"/>
      <c r="F1434" s="36"/>
      <c r="G1434" s="36"/>
      <c r="H1434" s="36"/>
      <c r="I1434" s="36"/>
      <c r="J1434" s="36"/>
      <c r="K1434" s="36"/>
      <c r="L1434" s="36"/>
      <c r="M1434" s="37">
        <v>0</v>
      </c>
      <c r="N1434" s="37">
        <v>0</v>
      </c>
      <c r="O1434" s="37"/>
      <c r="P1434" s="37"/>
      <c r="Q1434" s="37"/>
      <c r="R1434" s="37"/>
      <c r="S1434" s="37"/>
    </row>
    <row r="1435" spans="1:19">
      <c r="B1435" s="6">
        <v>2015</v>
      </c>
      <c r="C1435" s="36"/>
      <c r="D1435" s="36"/>
      <c r="E1435" s="36"/>
      <c r="F1435" s="36"/>
      <c r="G1435" s="36"/>
      <c r="H1435" s="36"/>
      <c r="I1435" s="36"/>
      <c r="J1435" s="36"/>
      <c r="K1435" s="36"/>
      <c r="L1435" s="37">
        <v>0</v>
      </c>
      <c r="M1435" s="37">
        <v>0</v>
      </c>
      <c r="N1435" s="37">
        <v>0</v>
      </c>
      <c r="O1435" s="37"/>
      <c r="P1435" s="37"/>
      <c r="Q1435" s="37"/>
      <c r="R1435" s="37"/>
      <c r="S1435" s="37"/>
    </row>
    <row r="1436" spans="1:19">
      <c r="B1436" s="6">
        <v>2014</v>
      </c>
      <c r="C1436" s="36"/>
      <c r="D1436" s="36"/>
      <c r="E1436" s="36"/>
      <c r="F1436" s="36"/>
      <c r="G1436" s="36"/>
      <c r="H1436" s="36"/>
      <c r="I1436" s="36"/>
      <c r="J1436" s="36"/>
      <c r="K1436" s="37">
        <v>0</v>
      </c>
      <c r="L1436" s="37">
        <v>0</v>
      </c>
      <c r="M1436" s="37">
        <v>0</v>
      </c>
      <c r="N1436" s="37">
        <v>0</v>
      </c>
      <c r="O1436" s="37"/>
      <c r="P1436" s="37"/>
      <c r="Q1436" s="37"/>
      <c r="R1436" s="37"/>
      <c r="S1436" s="37"/>
    </row>
    <row r="1437" spans="1:19">
      <c r="B1437" s="6">
        <v>2013</v>
      </c>
      <c r="C1437" s="36"/>
      <c r="D1437" s="36"/>
      <c r="E1437" s="36"/>
      <c r="F1437" s="36"/>
      <c r="G1437" s="36"/>
      <c r="H1437" s="36"/>
      <c r="I1437" s="36"/>
      <c r="J1437" s="37">
        <v>0</v>
      </c>
      <c r="K1437" s="37">
        <v>0</v>
      </c>
      <c r="L1437" s="37">
        <v>0</v>
      </c>
      <c r="M1437" s="37">
        <v>0</v>
      </c>
      <c r="N1437" s="37">
        <v>0</v>
      </c>
      <c r="O1437" s="37"/>
      <c r="P1437" s="37"/>
      <c r="Q1437" s="37"/>
      <c r="R1437" s="37"/>
      <c r="S1437" s="37"/>
    </row>
    <row r="1438" spans="1:19">
      <c r="B1438" s="6">
        <v>2012</v>
      </c>
      <c r="C1438" s="36"/>
      <c r="D1438" s="36"/>
      <c r="E1438" s="36"/>
      <c r="F1438" s="36"/>
      <c r="G1438" s="36"/>
      <c r="H1438" s="36"/>
      <c r="I1438" s="37">
        <v>0</v>
      </c>
      <c r="J1438" s="37">
        <v>0</v>
      </c>
      <c r="K1438" s="37">
        <v>0</v>
      </c>
      <c r="L1438" s="37">
        <v>0</v>
      </c>
      <c r="M1438" s="37">
        <v>0</v>
      </c>
      <c r="N1438" s="37">
        <v>0</v>
      </c>
      <c r="O1438" s="37"/>
      <c r="P1438" s="37"/>
      <c r="Q1438" s="37"/>
      <c r="R1438" s="37"/>
      <c r="S1438" s="37"/>
    </row>
    <row r="1439" spans="1:19">
      <c r="B1439" s="6">
        <v>2011</v>
      </c>
      <c r="C1439" s="36"/>
      <c r="D1439" s="36"/>
      <c r="E1439" s="36"/>
      <c r="F1439" s="36"/>
      <c r="G1439" s="36"/>
      <c r="H1439" s="37">
        <v>0</v>
      </c>
      <c r="I1439" s="37">
        <v>0</v>
      </c>
      <c r="J1439" s="37">
        <v>0</v>
      </c>
      <c r="K1439" s="37">
        <v>0</v>
      </c>
      <c r="L1439" s="37">
        <v>0</v>
      </c>
      <c r="M1439" s="37">
        <v>0</v>
      </c>
      <c r="N1439" s="37">
        <v>0</v>
      </c>
      <c r="O1439" s="37"/>
      <c r="P1439" s="37"/>
      <c r="Q1439" s="37"/>
      <c r="R1439" s="37"/>
      <c r="S1439" s="37"/>
    </row>
    <row r="1440" spans="1:19">
      <c r="B1440" s="6">
        <v>2010</v>
      </c>
      <c r="C1440" s="36"/>
      <c r="D1440" s="36"/>
      <c r="E1440" s="36"/>
      <c r="F1440" s="36"/>
      <c r="G1440" s="37">
        <v>0</v>
      </c>
      <c r="H1440" s="37">
        <v>0</v>
      </c>
      <c r="I1440" s="37">
        <v>0</v>
      </c>
      <c r="J1440" s="37">
        <v>0</v>
      </c>
      <c r="K1440" s="37">
        <v>0</v>
      </c>
      <c r="L1440" s="37">
        <v>0</v>
      </c>
      <c r="M1440" s="37">
        <v>0</v>
      </c>
      <c r="N1440" s="37">
        <v>0</v>
      </c>
      <c r="O1440" s="37"/>
      <c r="P1440" s="37"/>
      <c r="Q1440" s="37"/>
      <c r="R1440" s="37"/>
      <c r="S1440" s="37"/>
    </row>
    <row r="1441" spans="2:19">
      <c r="B1441" s="6">
        <v>2009</v>
      </c>
      <c r="C1441" s="36"/>
      <c r="D1441" s="36"/>
      <c r="E1441" s="36"/>
      <c r="F1441" s="37">
        <v>0</v>
      </c>
      <c r="G1441" s="37">
        <v>0</v>
      </c>
      <c r="H1441" s="37">
        <v>0</v>
      </c>
      <c r="I1441" s="37">
        <v>0</v>
      </c>
      <c r="J1441" s="37">
        <v>0</v>
      </c>
      <c r="K1441" s="37">
        <v>0</v>
      </c>
      <c r="L1441" s="37">
        <v>0</v>
      </c>
      <c r="M1441" s="37">
        <v>0</v>
      </c>
      <c r="N1441" s="37">
        <v>0</v>
      </c>
      <c r="O1441" s="37"/>
      <c r="P1441" s="37"/>
      <c r="Q1441" s="37"/>
      <c r="R1441" s="37"/>
      <c r="S1441" s="37"/>
    </row>
    <row r="1442" spans="2:19">
      <c r="B1442" s="6">
        <v>2008</v>
      </c>
      <c r="C1442" s="36"/>
      <c r="D1442" s="36"/>
      <c r="E1442" s="37">
        <v>0</v>
      </c>
      <c r="F1442" s="37">
        <v>0</v>
      </c>
      <c r="G1442" s="37">
        <v>0</v>
      </c>
      <c r="H1442" s="37">
        <v>0</v>
      </c>
      <c r="I1442" s="37">
        <v>0</v>
      </c>
      <c r="J1442" s="37">
        <v>0</v>
      </c>
      <c r="K1442" s="37">
        <v>0</v>
      </c>
      <c r="L1442" s="37">
        <v>0</v>
      </c>
      <c r="M1442" s="37">
        <v>0</v>
      </c>
      <c r="N1442" s="37">
        <v>0</v>
      </c>
      <c r="O1442" s="37"/>
      <c r="P1442" s="37"/>
      <c r="Q1442" s="37"/>
      <c r="R1442" s="37"/>
      <c r="S1442" s="37"/>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c r="P1443" s="37"/>
      <c r="Q1443" s="37"/>
      <c r="R1443" s="37"/>
      <c r="S1443" s="37"/>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c r="P1444" s="37"/>
      <c r="Q1444" s="37"/>
      <c r="R1444" s="37"/>
      <c r="S1444" s="37"/>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c r="P1445" s="37"/>
      <c r="Q1445" s="37"/>
      <c r="R1445" s="37"/>
      <c r="S1445" s="37"/>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c r="P1446" s="37"/>
      <c r="Q1446" s="37"/>
      <c r="R1446" s="37"/>
      <c r="S1446" s="37"/>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c r="P1447" s="37"/>
      <c r="Q1447" s="37"/>
      <c r="R1447" s="37"/>
      <c r="S1447" s="37"/>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c r="P1448" s="37"/>
      <c r="Q1448" s="37"/>
      <c r="R1448" s="37"/>
      <c r="S1448" s="37"/>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c r="P1449" s="37"/>
      <c r="Q1449" s="37"/>
      <c r="R1449" s="37"/>
      <c r="S1449" s="37"/>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c r="P1450" s="37"/>
      <c r="Q1450" s="37"/>
      <c r="R1450" s="37"/>
      <c r="S1450" s="37"/>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c r="P1451" s="37"/>
      <c r="Q1451" s="37"/>
      <c r="R1451" s="37"/>
      <c r="S1451" s="37"/>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c r="P1452" s="37"/>
      <c r="Q1452" s="37"/>
      <c r="R1452" s="37"/>
      <c r="S1452" s="37"/>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c r="P1453" s="37"/>
      <c r="Q1453" s="37"/>
      <c r="R1453" s="37"/>
      <c r="S1453" s="37"/>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c r="P1454" s="37"/>
      <c r="Q1454" s="37"/>
      <c r="R1454" s="37"/>
      <c r="S1454" s="37"/>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c r="P1455" s="37"/>
      <c r="Q1455" s="37"/>
      <c r="R1455" s="37"/>
      <c r="S1455" s="37"/>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c r="P1456" s="37"/>
      <c r="Q1456" s="37"/>
      <c r="R1456" s="37"/>
      <c r="S1456" s="37"/>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c r="P1457" s="37"/>
      <c r="Q1457" s="37"/>
      <c r="R1457" s="37"/>
      <c r="S1457" s="37"/>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c r="P1458" s="37"/>
      <c r="Q1458" s="37"/>
      <c r="R1458" s="37"/>
      <c r="S1458" s="37"/>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c r="P1459" s="37"/>
      <c r="Q1459" s="37"/>
      <c r="R1459" s="37"/>
      <c r="S1459" s="37"/>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c r="P1460" s="37"/>
      <c r="Q1460" s="37"/>
      <c r="R1460" s="37"/>
      <c r="S1460" s="37"/>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c r="P1461" s="37"/>
      <c r="Q1461" s="37"/>
      <c r="R1461" s="37"/>
      <c r="S1461" s="37"/>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c r="P1462" s="37"/>
      <c r="Q1462" s="37"/>
      <c r="R1462" s="37"/>
      <c r="S1462" s="37"/>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c r="P1463" s="37"/>
      <c r="Q1463" s="37"/>
      <c r="R1463" s="37"/>
      <c r="S1463" s="37"/>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c r="P1464" s="37"/>
      <c r="Q1464" s="37"/>
      <c r="R1464" s="37"/>
      <c r="S1464" s="37"/>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c r="P1465" s="37"/>
      <c r="Q1465" s="37"/>
      <c r="R1465" s="37"/>
      <c r="S1465" s="37"/>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c r="P1466" s="37"/>
      <c r="Q1466" s="37"/>
      <c r="R1466" s="37"/>
      <c r="S1466" s="37"/>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c r="P1467" s="37"/>
      <c r="Q1467" s="37"/>
      <c r="R1467" s="37"/>
      <c r="S1467" s="37"/>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c r="P1468" s="37"/>
      <c r="Q1468" s="37"/>
      <c r="R1468" s="37"/>
      <c r="S1468" s="37"/>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c r="P1469" s="37"/>
      <c r="Q1469" s="37"/>
      <c r="R1469" s="37"/>
      <c r="S1469" s="37"/>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c r="P1470" s="37"/>
      <c r="Q1470" s="37"/>
      <c r="R1470" s="37"/>
      <c r="S1470" s="37"/>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c r="P1471" s="37"/>
      <c r="Q1471" s="37"/>
      <c r="R1471" s="37"/>
      <c r="S1471" s="37"/>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c r="P1472" s="37"/>
      <c r="Q1472" s="37"/>
      <c r="R1472" s="37"/>
      <c r="S1472" s="37"/>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c r="P1473" s="37"/>
      <c r="Q1473" s="37"/>
      <c r="R1473" s="37"/>
      <c r="S1473" s="37"/>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c r="P1474" s="37"/>
      <c r="Q1474" s="37"/>
      <c r="R1474" s="37"/>
      <c r="S1474" s="37"/>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c r="P1475" s="37"/>
      <c r="Q1475" s="37"/>
      <c r="R1475" s="37"/>
      <c r="S1475" s="37"/>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c r="P1476" s="37"/>
      <c r="Q1476" s="37"/>
      <c r="R1476" s="37"/>
      <c r="S1476" s="37"/>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c r="P1477" s="37"/>
      <c r="Q1477" s="37"/>
      <c r="R1477" s="37"/>
      <c r="S1477" s="37"/>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c r="P1478" s="37"/>
      <c r="Q1478" s="37"/>
      <c r="R1478" s="37"/>
      <c r="S1478" s="37"/>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c r="P1479" s="37"/>
      <c r="Q1479" s="37"/>
      <c r="R1479" s="37"/>
      <c r="S1479" s="37"/>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c r="P1480" s="37"/>
      <c r="Q1480" s="37"/>
      <c r="R1480" s="37"/>
      <c r="S1480" s="37"/>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c r="P1481" s="37"/>
      <c r="Q1481" s="37"/>
      <c r="R1481" s="37"/>
      <c r="S1481" s="37"/>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c r="P1482" s="37"/>
      <c r="Q1482" s="37"/>
      <c r="R1482" s="37"/>
      <c r="S1482" s="37"/>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c r="P1483" s="37"/>
      <c r="Q1483" s="37"/>
      <c r="R1483" s="37"/>
      <c r="S1483" s="37"/>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c r="P1484" s="37"/>
      <c r="Q1484" s="37"/>
      <c r="R1484" s="37"/>
      <c r="S1484" s="37"/>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c r="P1485" s="37"/>
      <c r="Q1485" s="37"/>
      <c r="R1485" s="37"/>
      <c r="S1485" s="37"/>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c r="P1486" s="37"/>
      <c r="Q1486" s="37"/>
      <c r="R1486" s="37"/>
      <c r="S1486" s="37"/>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c r="P1487" s="37"/>
      <c r="Q1487" s="37"/>
      <c r="R1487" s="37"/>
      <c r="S1487" s="37"/>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c r="P1488" s="37"/>
      <c r="Q1488" s="37"/>
      <c r="R1488" s="37"/>
      <c r="S1488" s="37"/>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c r="P1489" s="37"/>
      <c r="Q1489" s="37"/>
      <c r="R1489" s="37"/>
      <c r="S1489" s="37"/>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c r="P1490" s="37"/>
      <c r="Q1490" s="37"/>
      <c r="R1490" s="37"/>
      <c r="S1490" s="37"/>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c r="P1491" s="37"/>
      <c r="Q1491" s="37"/>
      <c r="R1491" s="37"/>
      <c r="S1491" s="37"/>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c r="P1492" s="37"/>
      <c r="Q1492" s="37"/>
      <c r="R1492" s="37"/>
      <c r="S1492" s="37"/>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c r="P1493" s="37"/>
      <c r="Q1493" s="37"/>
      <c r="R1493" s="37"/>
      <c r="S1493" s="37"/>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c r="P1494" s="37"/>
      <c r="Q1494" s="37"/>
      <c r="R1494" s="37"/>
      <c r="S1494" s="37"/>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c r="P1495" s="37"/>
      <c r="Q1495" s="37"/>
      <c r="R1495" s="37"/>
      <c r="S1495" s="37"/>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c r="P1496" s="37"/>
      <c r="Q1496" s="37"/>
      <c r="R1496" s="37"/>
      <c r="S1496" s="37"/>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c r="P1497" s="37"/>
      <c r="Q1497" s="37"/>
      <c r="R1497" s="37"/>
      <c r="S1497" s="37"/>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c r="P1498" s="37"/>
      <c r="Q1498" s="37"/>
      <c r="R1498" s="37"/>
      <c r="S1498" s="37"/>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c r="P1499" s="37"/>
      <c r="Q1499" s="37"/>
      <c r="R1499" s="37"/>
      <c r="S1499" s="37"/>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c r="P1500" s="37"/>
      <c r="Q1500" s="37"/>
      <c r="R1500" s="37"/>
      <c r="S1500" s="37"/>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c r="P1501" s="37"/>
      <c r="Q1501" s="37"/>
      <c r="R1501" s="37"/>
      <c r="S1501" s="37"/>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c r="P1502" s="37"/>
      <c r="Q1502" s="37"/>
      <c r="R1502" s="37"/>
      <c r="S1502" s="37"/>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c r="P1503" s="37"/>
      <c r="Q1503" s="37"/>
      <c r="R1503" s="37"/>
      <c r="S1503" s="37"/>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c r="P1504" s="37"/>
      <c r="Q1504" s="37"/>
      <c r="R1504" s="37"/>
      <c r="S1504" s="37"/>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c r="P1505" s="37"/>
      <c r="Q1505" s="37"/>
      <c r="R1505" s="37"/>
      <c r="S1505" s="37"/>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c r="P1506" s="37"/>
      <c r="Q1506" s="37"/>
      <c r="R1506" s="37"/>
      <c r="S1506" s="37"/>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c r="P1507" s="37"/>
      <c r="Q1507" s="37"/>
      <c r="R1507" s="37"/>
      <c r="S1507" s="37"/>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c r="P1508" s="37"/>
      <c r="Q1508" s="37"/>
      <c r="R1508" s="37"/>
      <c r="S1508" s="37"/>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c r="P1509" s="37"/>
      <c r="Q1509" s="37"/>
      <c r="R1509" s="37"/>
      <c r="S1509" s="37"/>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c r="P1510" s="37"/>
      <c r="Q1510" s="37"/>
      <c r="R1510" s="37"/>
      <c r="S1510" s="37"/>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c r="P1511" s="37"/>
      <c r="Q1511" s="37"/>
      <c r="R1511" s="37"/>
      <c r="S1511" s="37"/>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c r="P1512" s="37"/>
      <c r="Q1512" s="37"/>
      <c r="R1512" s="37"/>
      <c r="S1512" s="37"/>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c r="P1513" s="37"/>
      <c r="Q1513" s="37"/>
      <c r="R1513" s="37"/>
      <c r="S1513" s="37"/>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c r="P1514" s="37"/>
      <c r="Q1514" s="37"/>
      <c r="R1514" s="37"/>
      <c r="S1514" s="37"/>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c r="P1515" s="37"/>
      <c r="Q1515" s="37"/>
      <c r="R1515" s="37"/>
      <c r="S1515" s="37"/>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c r="P1516" s="37"/>
      <c r="Q1516" s="37"/>
      <c r="R1516" s="37"/>
      <c r="S1516" s="37"/>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c r="P1517" s="37"/>
      <c r="Q1517" s="37"/>
      <c r="R1517" s="37"/>
      <c r="S1517" s="37"/>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c r="P1518" s="37"/>
      <c r="Q1518" s="37"/>
      <c r="R1518" s="37"/>
      <c r="S1518" s="37"/>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c r="P1519" s="37"/>
      <c r="Q1519" s="37"/>
      <c r="R1519" s="37"/>
      <c r="S1519" s="37"/>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c r="P1520" s="37"/>
      <c r="Q1520" s="37"/>
      <c r="R1520" s="37"/>
      <c r="S1520" s="37"/>
    </row>
    <row r="1521" spans="1:19">
      <c r="A1521" s="75" t="s">
        <v>195</v>
      </c>
      <c r="B1521" s="7" t="s">
        <v>180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196</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v>0</v>
      </c>
      <c r="O1528" s="37"/>
      <c r="P1528" s="37"/>
      <c r="Q1528" s="37"/>
      <c r="R1528" s="37"/>
      <c r="S1528" s="37"/>
    </row>
    <row r="1529" spans="1:19">
      <c r="B1529" s="6">
        <v>2016</v>
      </c>
      <c r="C1529" s="36"/>
      <c r="D1529" s="36"/>
      <c r="E1529" s="36"/>
      <c r="F1529" s="36"/>
      <c r="G1529" s="36"/>
      <c r="H1529" s="36"/>
      <c r="I1529" s="36"/>
      <c r="J1529" s="36"/>
      <c r="K1529" s="36"/>
      <c r="L1529" s="36"/>
      <c r="M1529" s="37">
        <v>0</v>
      </c>
      <c r="N1529" s="37">
        <v>0</v>
      </c>
      <c r="O1529" s="37"/>
      <c r="P1529" s="37"/>
      <c r="Q1529" s="37"/>
      <c r="R1529" s="37"/>
      <c r="S1529" s="37"/>
    </row>
    <row r="1530" spans="1:19">
      <c r="B1530" s="6">
        <v>2015</v>
      </c>
      <c r="C1530" s="36"/>
      <c r="D1530" s="36"/>
      <c r="E1530" s="36"/>
      <c r="F1530" s="36"/>
      <c r="G1530" s="36"/>
      <c r="H1530" s="36"/>
      <c r="I1530" s="36"/>
      <c r="J1530" s="36"/>
      <c r="K1530" s="36"/>
      <c r="L1530" s="37">
        <v>0</v>
      </c>
      <c r="M1530" s="37">
        <v>0</v>
      </c>
      <c r="N1530" s="37">
        <v>0</v>
      </c>
      <c r="O1530" s="37"/>
      <c r="P1530" s="37"/>
      <c r="Q1530" s="37"/>
      <c r="R1530" s="37"/>
      <c r="S1530" s="37"/>
    </row>
    <row r="1531" spans="1:19">
      <c r="B1531" s="6">
        <v>2014</v>
      </c>
      <c r="C1531" s="36"/>
      <c r="D1531" s="36"/>
      <c r="E1531" s="36"/>
      <c r="F1531" s="36"/>
      <c r="G1531" s="36"/>
      <c r="H1531" s="36"/>
      <c r="I1531" s="36"/>
      <c r="J1531" s="36"/>
      <c r="K1531" s="37">
        <v>0</v>
      </c>
      <c r="L1531" s="37">
        <v>0</v>
      </c>
      <c r="M1531" s="37">
        <v>0</v>
      </c>
      <c r="N1531" s="37">
        <v>0</v>
      </c>
      <c r="O1531" s="37"/>
      <c r="P1531" s="37"/>
      <c r="Q1531" s="37"/>
      <c r="R1531" s="37"/>
      <c r="S1531" s="37"/>
    </row>
    <row r="1532" spans="1:19">
      <c r="B1532" s="6">
        <v>2013</v>
      </c>
      <c r="C1532" s="36"/>
      <c r="D1532" s="36"/>
      <c r="E1532" s="36"/>
      <c r="F1532" s="36"/>
      <c r="G1532" s="36"/>
      <c r="H1532" s="36"/>
      <c r="I1532" s="36"/>
      <c r="J1532" s="37">
        <v>0</v>
      </c>
      <c r="K1532" s="37">
        <v>0</v>
      </c>
      <c r="L1532" s="37">
        <v>0</v>
      </c>
      <c r="M1532" s="37">
        <v>0</v>
      </c>
      <c r="N1532" s="37">
        <v>0</v>
      </c>
      <c r="O1532" s="37"/>
      <c r="P1532" s="37"/>
      <c r="Q1532" s="37"/>
      <c r="R1532" s="37"/>
      <c r="S1532" s="37"/>
    </row>
    <row r="1533" spans="1:19">
      <c r="B1533" s="6">
        <v>2012</v>
      </c>
      <c r="C1533" s="36"/>
      <c r="D1533" s="36"/>
      <c r="E1533" s="36"/>
      <c r="F1533" s="36"/>
      <c r="G1533" s="36"/>
      <c r="H1533" s="36"/>
      <c r="I1533" s="37">
        <v>0</v>
      </c>
      <c r="J1533" s="37">
        <v>0</v>
      </c>
      <c r="K1533" s="37">
        <v>0</v>
      </c>
      <c r="L1533" s="37">
        <v>0</v>
      </c>
      <c r="M1533" s="37">
        <v>0</v>
      </c>
      <c r="N1533" s="37">
        <v>0</v>
      </c>
      <c r="O1533" s="37"/>
      <c r="P1533" s="37"/>
      <c r="Q1533" s="37"/>
      <c r="R1533" s="37"/>
      <c r="S1533" s="37"/>
    </row>
    <row r="1534" spans="1:19">
      <c r="B1534" s="6">
        <v>2011</v>
      </c>
      <c r="C1534" s="36"/>
      <c r="D1534" s="36"/>
      <c r="E1534" s="36"/>
      <c r="F1534" s="36"/>
      <c r="G1534" s="36"/>
      <c r="H1534" s="37">
        <v>0</v>
      </c>
      <c r="I1534" s="37">
        <v>0</v>
      </c>
      <c r="J1534" s="37">
        <v>0</v>
      </c>
      <c r="K1534" s="37">
        <v>0</v>
      </c>
      <c r="L1534" s="37">
        <v>0</v>
      </c>
      <c r="M1534" s="37">
        <v>0</v>
      </c>
      <c r="N1534" s="37">
        <v>0</v>
      </c>
      <c r="O1534" s="37"/>
      <c r="P1534" s="37"/>
      <c r="Q1534" s="37"/>
      <c r="R1534" s="37"/>
      <c r="S1534" s="37"/>
    </row>
    <row r="1535" spans="1:19">
      <c r="B1535" s="6">
        <v>2010</v>
      </c>
      <c r="C1535" s="36"/>
      <c r="D1535" s="36"/>
      <c r="E1535" s="36"/>
      <c r="F1535" s="36"/>
      <c r="G1535" s="37">
        <v>0</v>
      </c>
      <c r="H1535" s="37">
        <v>0</v>
      </c>
      <c r="I1535" s="37">
        <v>0</v>
      </c>
      <c r="J1535" s="37">
        <v>0</v>
      </c>
      <c r="K1535" s="37">
        <v>0</v>
      </c>
      <c r="L1535" s="37">
        <v>0</v>
      </c>
      <c r="M1535" s="37">
        <v>0</v>
      </c>
      <c r="N1535" s="37">
        <v>0</v>
      </c>
      <c r="O1535" s="37"/>
      <c r="P1535" s="37"/>
      <c r="Q1535" s="37"/>
      <c r="R1535" s="37"/>
      <c r="S1535" s="37"/>
    </row>
    <row r="1536" spans="1:19">
      <c r="B1536" s="6">
        <v>2009</v>
      </c>
      <c r="C1536" s="36"/>
      <c r="D1536" s="36"/>
      <c r="E1536" s="36"/>
      <c r="F1536" s="37">
        <v>0</v>
      </c>
      <c r="G1536" s="37">
        <v>0</v>
      </c>
      <c r="H1536" s="37">
        <v>0</v>
      </c>
      <c r="I1536" s="37">
        <v>0</v>
      </c>
      <c r="J1536" s="37">
        <v>0</v>
      </c>
      <c r="K1536" s="37">
        <v>0</v>
      </c>
      <c r="L1536" s="37">
        <v>0</v>
      </c>
      <c r="M1536" s="37">
        <v>0</v>
      </c>
      <c r="N1536" s="37">
        <v>0</v>
      </c>
      <c r="O1536" s="37"/>
      <c r="P1536" s="37"/>
      <c r="Q1536" s="37"/>
      <c r="R1536" s="37"/>
      <c r="S1536" s="37"/>
    </row>
    <row r="1537" spans="2:19">
      <c r="B1537" s="6">
        <v>2008</v>
      </c>
      <c r="C1537" s="36"/>
      <c r="D1537" s="36"/>
      <c r="E1537" s="37">
        <v>0</v>
      </c>
      <c r="F1537" s="37">
        <v>0</v>
      </c>
      <c r="G1537" s="37">
        <v>0</v>
      </c>
      <c r="H1537" s="37">
        <v>0</v>
      </c>
      <c r="I1537" s="37">
        <v>0</v>
      </c>
      <c r="J1537" s="37">
        <v>0</v>
      </c>
      <c r="K1537" s="37">
        <v>0</v>
      </c>
      <c r="L1537" s="37">
        <v>0</v>
      </c>
      <c r="M1537" s="37">
        <v>0</v>
      </c>
      <c r="N1537" s="37">
        <v>0</v>
      </c>
      <c r="O1537" s="37"/>
      <c r="P1537" s="37"/>
      <c r="Q1537" s="37"/>
      <c r="R1537" s="37"/>
      <c r="S1537" s="37"/>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c r="P1538" s="37"/>
      <c r="Q1538" s="37"/>
      <c r="R1538" s="37"/>
      <c r="S1538" s="37"/>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c r="P1539" s="37"/>
      <c r="Q1539" s="37"/>
      <c r="R1539" s="37"/>
      <c r="S1539" s="37"/>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c r="P1540" s="37"/>
      <c r="Q1540" s="37"/>
      <c r="R1540" s="37"/>
      <c r="S1540" s="37"/>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c r="P1541" s="37"/>
      <c r="Q1541" s="37"/>
      <c r="R1541" s="37"/>
      <c r="S1541" s="37"/>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c r="P1542" s="37"/>
      <c r="Q1542" s="37"/>
      <c r="R1542" s="37"/>
      <c r="S1542" s="37"/>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c r="P1543" s="37"/>
      <c r="Q1543" s="37"/>
      <c r="R1543" s="37"/>
      <c r="S1543" s="37"/>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c r="P1544" s="37"/>
      <c r="Q1544" s="37"/>
      <c r="R1544" s="37"/>
      <c r="S1544" s="37"/>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c r="P1545" s="37"/>
      <c r="Q1545" s="37"/>
      <c r="R1545" s="37"/>
      <c r="S1545" s="37"/>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c r="P1546" s="37"/>
      <c r="Q1546" s="37"/>
      <c r="R1546" s="37"/>
      <c r="S1546" s="37"/>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c r="P1547" s="37"/>
      <c r="Q1547" s="37"/>
      <c r="R1547" s="37"/>
      <c r="S1547" s="37"/>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c r="P1548" s="37"/>
      <c r="Q1548" s="37"/>
      <c r="R1548" s="37"/>
      <c r="S1548" s="37"/>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c r="P1549" s="37"/>
      <c r="Q1549" s="37"/>
      <c r="R1549" s="37"/>
      <c r="S1549" s="37"/>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c r="P1550" s="37"/>
      <c r="Q1550" s="37"/>
      <c r="R1550" s="37"/>
      <c r="S1550" s="37"/>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c r="P1551" s="37"/>
      <c r="Q1551" s="37"/>
      <c r="R1551" s="37"/>
      <c r="S1551" s="37"/>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c r="P1552" s="37"/>
      <c r="Q1552" s="37"/>
      <c r="R1552" s="37"/>
      <c r="S1552" s="37"/>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c r="P1553" s="37"/>
      <c r="Q1553" s="37"/>
      <c r="R1553" s="37"/>
      <c r="S1553" s="37"/>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c r="P1554" s="37"/>
      <c r="Q1554" s="37"/>
      <c r="R1554" s="37"/>
      <c r="S1554" s="37"/>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c r="P1555" s="37"/>
      <c r="Q1555" s="37"/>
      <c r="R1555" s="37"/>
      <c r="S1555" s="37"/>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c r="P1556" s="37"/>
      <c r="Q1556" s="37"/>
      <c r="R1556" s="37"/>
      <c r="S1556" s="37"/>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c r="P1557" s="37"/>
      <c r="Q1557" s="37"/>
      <c r="R1557" s="37"/>
      <c r="S1557" s="37"/>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c r="P1558" s="37"/>
      <c r="Q1558" s="37"/>
      <c r="R1558" s="37"/>
      <c r="S1558" s="37"/>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c r="P1559" s="37"/>
      <c r="Q1559" s="37"/>
      <c r="R1559" s="37"/>
      <c r="S1559" s="37"/>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c r="P1560" s="37"/>
      <c r="Q1560" s="37"/>
      <c r="R1560" s="37"/>
      <c r="S1560" s="37"/>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c r="P1561" s="37"/>
      <c r="Q1561" s="37"/>
      <c r="R1561" s="37"/>
      <c r="S1561" s="37"/>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c r="P1562" s="37"/>
      <c r="Q1562" s="37"/>
      <c r="R1562" s="37"/>
      <c r="S1562" s="37"/>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c r="P1563" s="37"/>
      <c r="Q1563" s="37"/>
      <c r="R1563" s="37"/>
      <c r="S1563" s="37"/>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c r="P1564" s="37"/>
      <c r="Q1564" s="37"/>
      <c r="R1564" s="37"/>
      <c r="S1564" s="37"/>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c r="P1565" s="37"/>
      <c r="Q1565" s="37"/>
      <c r="R1565" s="37"/>
      <c r="S1565" s="37"/>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c r="P1566" s="37"/>
      <c r="Q1566" s="37"/>
      <c r="R1566" s="37"/>
      <c r="S1566" s="37"/>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c r="P1567" s="37"/>
      <c r="Q1567" s="37"/>
      <c r="R1567" s="37"/>
      <c r="S1567" s="37"/>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c r="P1568" s="37"/>
      <c r="Q1568" s="37"/>
      <c r="R1568" s="37"/>
      <c r="S1568" s="37"/>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c r="P1569" s="37"/>
      <c r="Q1569" s="37"/>
      <c r="R1569" s="37"/>
      <c r="S1569" s="37"/>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c r="P1570" s="37"/>
      <c r="Q1570" s="37"/>
      <c r="R1570" s="37"/>
      <c r="S1570" s="37"/>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c r="P1571" s="37"/>
      <c r="Q1571" s="37"/>
      <c r="R1571" s="37"/>
      <c r="S1571" s="37"/>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c r="P1572" s="37"/>
      <c r="Q1572" s="37"/>
      <c r="R1572" s="37"/>
      <c r="S1572" s="37"/>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c r="P1573" s="37"/>
      <c r="Q1573" s="37"/>
      <c r="R1573" s="37"/>
      <c r="S1573" s="37"/>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c r="P1574" s="37"/>
      <c r="Q1574" s="37"/>
      <c r="R1574" s="37"/>
      <c r="S1574" s="37"/>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c r="P1575" s="37"/>
      <c r="Q1575" s="37"/>
      <c r="R1575" s="37"/>
      <c r="S1575" s="37"/>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c r="P1576" s="37"/>
      <c r="Q1576" s="37"/>
      <c r="R1576" s="37"/>
      <c r="S1576" s="37"/>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c r="P1577" s="37"/>
      <c r="Q1577" s="37"/>
      <c r="R1577" s="37"/>
      <c r="S1577" s="37"/>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c r="P1578" s="37"/>
      <c r="Q1578" s="37"/>
      <c r="R1578" s="37"/>
      <c r="S1578" s="37"/>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c r="P1579" s="37"/>
      <c r="Q1579" s="37"/>
      <c r="R1579" s="37"/>
      <c r="S1579" s="37"/>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c r="P1580" s="37"/>
      <c r="Q1580" s="37"/>
      <c r="R1580" s="37"/>
      <c r="S1580" s="37"/>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c r="P1581" s="37"/>
      <c r="Q1581" s="37"/>
      <c r="R1581" s="37"/>
      <c r="S1581" s="37"/>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c r="P1582" s="37"/>
      <c r="Q1582" s="37"/>
      <c r="R1582" s="37"/>
      <c r="S1582" s="37"/>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c r="P1583" s="37"/>
      <c r="Q1583" s="37"/>
      <c r="R1583" s="37"/>
      <c r="S1583" s="37"/>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c r="P1584" s="37"/>
      <c r="Q1584" s="37"/>
      <c r="R1584" s="37"/>
      <c r="S1584" s="37"/>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c r="P1585" s="37"/>
      <c r="Q1585" s="37"/>
      <c r="R1585" s="37"/>
      <c r="S1585" s="37"/>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c r="P1586" s="37"/>
      <c r="Q1586" s="37"/>
      <c r="R1586" s="37"/>
      <c r="S1586" s="37"/>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c r="P1587" s="37"/>
      <c r="Q1587" s="37"/>
      <c r="R1587" s="37"/>
      <c r="S1587" s="37"/>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c r="P1588" s="37"/>
      <c r="Q1588" s="37"/>
      <c r="R1588" s="37"/>
      <c r="S1588" s="37"/>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c r="P1589" s="37"/>
      <c r="Q1589" s="37"/>
      <c r="R1589" s="37"/>
      <c r="S1589" s="37"/>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c r="P1590" s="37"/>
      <c r="Q1590" s="37"/>
      <c r="R1590" s="37"/>
      <c r="S1590" s="37"/>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c r="P1591" s="37"/>
      <c r="Q1591" s="37"/>
      <c r="R1591" s="37"/>
      <c r="S1591" s="37"/>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c r="P1592" s="37"/>
      <c r="Q1592" s="37"/>
      <c r="R1592" s="37"/>
      <c r="S1592" s="37"/>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c r="P1593" s="37"/>
      <c r="Q1593" s="37"/>
      <c r="R1593" s="37"/>
      <c r="S1593" s="37"/>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c r="P1594" s="37"/>
      <c r="Q1594" s="37"/>
      <c r="R1594" s="37"/>
      <c r="S1594" s="37"/>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c r="P1595" s="37"/>
      <c r="Q1595" s="37"/>
      <c r="R1595" s="37"/>
      <c r="S1595" s="37"/>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c r="P1596" s="37"/>
      <c r="Q1596" s="37"/>
      <c r="R1596" s="37"/>
      <c r="S1596" s="37"/>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c r="P1597" s="37"/>
      <c r="Q1597" s="37"/>
      <c r="R1597" s="37"/>
      <c r="S1597" s="37"/>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c r="P1598" s="37"/>
      <c r="Q1598" s="37"/>
      <c r="R1598" s="37"/>
      <c r="S1598" s="37"/>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c r="P1599" s="37"/>
      <c r="Q1599" s="37"/>
      <c r="R1599" s="37"/>
      <c r="S1599" s="37"/>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c r="P1600" s="37"/>
      <c r="Q1600" s="37"/>
      <c r="R1600" s="37"/>
      <c r="S1600" s="37"/>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c r="P1601" s="37"/>
      <c r="Q1601" s="37"/>
      <c r="R1601" s="37"/>
      <c r="S1601" s="37"/>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c r="P1602" s="37"/>
      <c r="Q1602" s="37"/>
      <c r="R1602" s="37"/>
      <c r="S1602" s="37"/>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c r="P1603" s="37"/>
      <c r="Q1603" s="37"/>
      <c r="R1603" s="37"/>
      <c r="S1603" s="37"/>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c r="P1604" s="37"/>
      <c r="Q1604" s="37"/>
      <c r="R1604" s="37"/>
      <c r="S1604" s="37"/>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c r="P1605" s="37"/>
      <c r="Q1605" s="37"/>
      <c r="R1605" s="37"/>
      <c r="S1605" s="37"/>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c r="P1606" s="37"/>
      <c r="Q1606" s="37"/>
      <c r="R1606" s="37"/>
      <c r="S1606" s="37"/>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c r="P1607" s="37"/>
      <c r="Q1607" s="37"/>
      <c r="R1607" s="37"/>
      <c r="S1607" s="37"/>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c r="P1608" s="37"/>
      <c r="Q1608" s="37"/>
      <c r="R1608" s="37"/>
      <c r="S1608" s="37"/>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c r="P1609" s="37"/>
      <c r="Q1609" s="37"/>
      <c r="R1609" s="37"/>
      <c r="S1609" s="37"/>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c r="P1610" s="37"/>
      <c r="Q1610" s="37"/>
      <c r="R1610" s="37"/>
      <c r="S1610" s="37"/>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c r="P1611" s="37"/>
      <c r="Q1611" s="37"/>
      <c r="R1611" s="37"/>
      <c r="S1611" s="37"/>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c r="P1612" s="37"/>
      <c r="Q1612" s="37"/>
      <c r="R1612" s="37"/>
      <c r="S1612" s="37"/>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c r="P1613" s="37"/>
      <c r="Q1613" s="37"/>
      <c r="R1613" s="37"/>
      <c r="S1613" s="37"/>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c r="P1614" s="37"/>
      <c r="Q1614" s="37"/>
      <c r="R1614" s="37"/>
      <c r="S1614" s="37"/>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c r="P1615" s="37"/>
      <c r="Q1615" s="37"/>
      <c r="R1615" s="37"/>
      <c r="S1615" s="37"/>
    </row>
    <row r="1616" spans="1:19">
      <c r="A1616" s="75" t="s">
        <v>196</v>
      </c>
      <c r="B1616" s="7" t="s">
        <v>180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197</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9174</v>
      </c>
      <c r="S1619" s="37">
        <v>9174</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5700</v>
      </c>
      <c r="Q1621" s="37">
        <v>5700</v>
      </c>
      <c r="R1621" s="37">
        <v>5700</v>
      </c>
      <c r="S1621" s="37">
        <v>5700</v>
      </c>
    </row>
    <row r="1622" spans="1:19">
      <c r="A1622" s="40"/>
      <c r="B1622" s="6">
        <v>2018</v>
      </c>
      <c r="C1622" s="36"/>
      <c r="D1622" s="36"/>
      <c r="E1622" s="36"/>
      <c r="F1622" s="36"/>
      <c r="G1622" s="36"/>
      <c r="H1622" s="36"/>
      <c r="I1622" s="36"/>
      <c r="J1622" s="36"/>
      <c r="K1622" s="36"/>
      <c r="L1622" s="36"/>
      <c r="M1622" s="36"/>
      <c r="N1622" s="36"/>
      <c r="O1622" s="37">
        <v>33529</v>
      </c>
      <c r="P1622" s="37">
        <v>33529</v>
      </c>
      <c r="Q1622" s="37">
        <v>33529</v>
      </c>
      <c r="R1622" s="37">
        <v>33529</v>
      </c>
      <c r="S1622" s="37">
        <v>33529</v>
      </c>
    </row>
    <row r="1623" spans="1:19">
      <c r="A1623" s="40"/>
      <c r="B1623" s="6">
        <v>2017</v>
      </c>
      <c r="C1623" s="36"/>
      <c r="D1623" s="36"/>
      <c r="E1623" s="36"/>
      <c r="F1623" s="36"/>
      <c r="G1623" s="36"/>
      <c r="H1623" s="36"/>
      <c r="I1623" s="36"/>
      <c r="J1623" s="36"/>
      <c r="K1623" s="36"/>
      <c r="L1623" s="36"/>
      <c r="M1623" s="36"/>
      <c r="N1623" s="37">
        <v>84053.3</v>
      </c>
      <c r="O1623" s="37">
        <v>84053.3</v>
      </c>
      <c r="P1623" s="37">
        <v>84053.3</v>
      </c>
      <c r="Q1623" s="37">
        <v>84053.3</v>
      </c>
      <c r="R1623" s="37">
        <v>84053.3</v>
      </c>
      <c r="S1623" s="37">
        <v>84053.3</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1000</v>
      </c>
      <c r="L1626" s="37">
        <v>1000</v>
      </c>
      <c r="M1626" s="37">
        <v>1000</v>
      </c>
      <c r="N1626" s="37">
        <v>1000</v>
      </c>
      <c r="O1626" s="37">
        <v>1000</v>
      </c>
      <c r="P1626" s="37">
        <v>1000</v>
      </c>
      <c r="Q1626" s="37">
        <v>1000</v>
      </c>
      <c r="R1626" s="37">
        <v>1000</v>
      </c>
      <c r="S1626" s="37">
        <v>1000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12440</v>
      </c>
      <c r="I1629" s="37">
        <v>12440</v>
      </c>
      <c r="J1629" s="37">
        <v>12440</v>
      </c>
      <c r="K1629" s="37">
        <v>12440</v>
      </c>
      <c r="L1629" s="37">
        <v>12440</v>
      </c>
      <c r="M1629" s="37">
        <v>12440</v>
      </c>
      <c r="N1629" s="37">
        <v>12440</v>
      </c>
      <c r="O1629" s="37">
        <v>12440</v>
      </c>
      <c r="P1629" s="37">
        <v>12440</v>
      </c>
      <c r="Q1629" s="37">
        <v>12440</v>
      </c>
      <c r="R1629" s="37">
        <v>12440</v>
      </c>
      <c r="S1629" s="37">
        <v>12440</v>
      </c>
    </row>
    <row r="1630" spans="1:19">
      <c r="B1630" s="6">
        <v>2010</v>
      </c>
      <c r="C1630" s="36"/>
      <c r="D1630" s="36"/>
      <c r="E1630" s="36"/>
      <c r="F1630" s="36"/>
      <c r="G1630" s="37">
        <v>6100</v>
      </c>
      <c r="H1630" s="37">
        <v>6100</v>
      </c>
      <c r="I1630" s="37">
        <v>6100</v>
      </c>
      <c r="J1630" s="37">
        <v>6100</v>
      </c>
      <c r="K1630" s="37">
        <v>6100</v>
      </c>
      <c r="L1630" s="37">
        <v>6100</v>
      </c>
      <c r="M1630" s="37">
        <v>6100</v>
      </c>
      <c r="N1630" s="37">
        <v>6100</v>
      </c>
      <c r="O1630" s="37">
        <v>6100</v>
      </c>
      <c r="P1630" s="37">
        <v>6100</v>
      </c>
      <c r="Q1630" s="37">
        <v>6100</v>
      </c>
      <c r="R1630" s="37">
        <v>6100</v>
      </c>
      <c r="S1630" s="37">
        <v>6100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7000</v>
      </c>
      <c r="E1633" s="37">
        <v>7000</v>
      </c>
      <c r="F1633" s="37">
        <v>7000</v>
      </c>
      <c r="G1633" s="37">
        <v>7000</v>
      </c>
      <c r="H1633" s="37">
        <v>7000</v>
      </c>
      <c r="I1633" s="37">
        <v>7000</v>
      </c>
      <c r="J1633" s="37">
        <v>7000</v>
      </c>
      <c r="K1633" s="37">
        <v>7000</v>
      </c>
      <c r="L1633" s="37">
        <v>7000</v>
      </c>
      <c r="M1633" s="37">
        <v>7000</v>
      </c>
      <c r="N1633" s="37">
        <v>7000</v>
      </c>
      <c r="O1633" s="37">
        <v>7000</v>
      </c>
      <c r="P1633" s="37">
        <v>7000</v>
      </c>
      <c r="Q1633" s="37">
        <v>7000</v>
      </c>
      <c r="R1633" s="37">
        <v>7000</v>
      </c>
      <c r="S1633" s="37">
        <v>7000</v>
      </c>
    </row>
    <row r="1634" spans="2:19">
      <c r="B1634" s="6">
        <v>2006</v>
      </c>
      <c r="C1634" s="37">
        <v>500</v>
      </c>
      <c r="D1634" s="37">
        <v>500</v>
      </c>
      <c r="E1634" s="37">
        <v>500</v>
      </c>
      <c r="F1634" s="37">
        <v>500</v>
      </c>
      <c r="G1634" s="37">
        <v>500</v>
      </c>
      <c r="H1634" s="37">
        <v>500</v>
      </c>
      <c r="I1634" s="37">
        <v>500</v>
      </c>
      <c r="J1634" s="37">
        <v>500</v>
      </c>
      <c r="K1634" s="37">
        <v>500</v>
      </c>
      <c r="L1634" s="37">
        <v>500</v>
      </c>
      <c r="M1634" s="37">
        <v>500</v>
      </c>
      <c r="N1634" s="37">
        <v>500</v>
      </c>
      <c r="O1634" s="37">
        <v>500</v>
      </c>
      <c r="P1634" s="37">
        <v>500</v>
      </c>
      <c r="Q1634" s="37">
        <v>500</v>
      </c>
      <c r="R1634" s="37">
        <v>500</v>
      </c>
      <c r="S1634" s="37">
        <v>500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8387</v>
      </c>
      <c r="D1638" s="37">
        <v>8387</v>
      </c>
      <c r="E1638" s="37">
        <v>8387</v>
      </c>
      <c r="F1638" s="37">
        <v>8387</v>
      </c>
      <c r="G1638" s="37">
        <v>8387</v>
      </c>
      <c r="H1638" s="37">
        <v>8387</v>
      </c>
      <c r="I1638" s="37">
        <v>8387</v>
      </c>
      <c r="J1638" s="37">
        <v>8387</v>
      </c>
      <c r="K1638" s="37">
        <v>8387</v>
      </c>
      <c r="L1638" s="37">
        <v>8387</v>
      </c>
      <c r="M1638" s="37">
        <v>8387</v>
      </c>
      <c r="N1638" s="37">
        <v>8387</v>
      </c>
      <c r="O1638" s="37">
        <v>8387</v>
      </c>
      <c r="P1638" s="37">
        <v>8387</v>
      </c>
      <c r="Q1638" s="37">
        <v>8387</v>
      </c>
      <c r="R1638" s="37">
        <v>8387</v>
      </c>
      <c r="S1638" s="37">
        <v>8387</v>
      </c>
    </row>
    <row r="1639" spans="2:19">
      <c r="B1639" s="6">
        <v>2001</v>
      </c>
      <c r="C1639" s="37">
        <v>5153.82</v>
      </c>
      <c r="D1639" s="37">
        <v>5153.82</v>
      </c>
      <c r="E1639" s="37">
        <v>5153.82</v>
      </c>
      <c r="F1639" s="37">
        <v>5153.82</v>
      </c>
      <c r="G1639" s="37">
        <v>5153.82</v>
      </c>
      <c r="H1639" s="37">
        <v>5153.82</v>
      </c>
      <c r="I1639" s="37">
        <v>5153.82</v>
      </c>
      <c r="J1639" s="37">
        <v>5153.82</v>
      </c>
      <c r="K1639" s="37">
        <v>5153.82</v>
      </c>
      <c r="L1639" s="37">
        <v>5153.82</v>
      </c>
      <c r="M1639" s="37">
        <v>5153.82</v>
      </c>
      <c r="N1639" s="37">
        <v>5153.82</v>
      </c>
      <c r="O1639" s="37">
        <v>5153.82</v>
      </c>
      <c r="P1639" s="37">
        <v>5153.82</v>
      </c>
      <c r="Q1639" s="37">
        <v>5153.82</v>
      </c>
      <c r="R1639" s="37">
        <v>5153.82</v>
      </c>
      <c r="S1639" s="37">
        <v>5153.82</v>
      </c>
    </row>
    <row r="1640" spans="2:19">
      <c r="B1640" s="6">
        <v>2000</v>
      </c>
      <c r="C1640" s="37">
        <v>22823.56</v>
      </c>
      <c r="D1640" s="37">
        <v>22823.56</v>
      </c>
      <c r="E1640" s="37">
        <v>22823.56</v>
      </c>
      <c r="F1640" s="37">
        <v>22823.56</v>
      </c>
      <c r="G1640" s="37">
        <v>22823.56</v>
      </c>
      <c r="H1640" s="37">
        <v>22823.56</v>
      </c>
      <c r="I1640" s="37">
        <v>22823.56</v>
      </c>
      <c r="J1640" s="37">
        <v>22823.56</v>
      </c>
      <c r="K1640" s="37">
        <v>22823.56</v>
      </c>
      <c r="L1640" s="37">
        <v>22823.56</v>
      </c>
      <c r="M1640" s="37">
        <v>22823.56</v>
      </c>
      <c r="N1640" s="37">
        <v>22823.56</v>
      </c>
      <c r="O1640" s="37">
        <v>22823.56</v>
      </c>
      <c r="P1640" s="37">
        <v>22823.56</v>
      </c>
      <c r="Q1640" s="37">
        <v>22823.56</v>
      </c>
      <c r="R1640" s="37">
        <v>22823.56</v>
      </c>
      <c r="S1640" s="37">
        <v>22823.56</v>
      </c>
    </row>
    <row r="1641" spans="2:19">
      <c r="B1641" s="6">
        <v>1999</v>
      </c>
      <c r="C1641" s="37">
        <v>27918.58</v>
      </c>
      <c r="D1641" s="37">
        <v>27918.58</v>
      </c>
      <c r="E1641" s="37">
        <v>27918.58</v>
      </c>
      <c r="F1641" s="37">
        <v>27918.58</v>
      </c>
      <c r="G1641" s="37">
        <v>27918.58</v>
      </c>
      <c r="H1641" s="37">
        <v>27918.58</v>
      </c>
      <c r="I1641" s="37">
        <v>27918.58</v>
      </c>
      <c r="J1641" s="37">
        <v>27918.58</v>
      </c>
      <c r="K1641" s="37">
        <v>27918.58</v>
      </c>
      <c r="L1641" s="37">
        <v>27918.58</v>
      </c>
      <c r="M1641" s="37">
        <v>27918.58</v>
      </c>
      <c r="N1641" s="37">
        <v>27918.58</v>
      </c>
      <c r="O1641" s="37">
        <v>27918.58</v>
      </c>
      <c r="P1641" s="37">
        <v>27918.58</v>
      </c>
      <c r="Q1641" s="37">
        <v>27918.58</v>
      </c>
      <c r="R1641" s="37">
        <v>27918.58</v>
      </c>
      <c r="S1641" s="37">
        <v>27918.58</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9203.25</v>
      </c>
      <c r="D1643" s="37">
        <v>9203.25</v>
      </c>
      <c r="E1643" s="37">
        <v>9203.25</v>
      </c>
      <c r="F1643" s="37">
        <v>9203.25</v>
      </c>
      <c r="G1643" s="37">
        <v>9203.25</v>
      </c>
      <c r="H1643" s="37">
        <v>9203.25</v>
      </c>
      <c r="I1643" s="37">
        <v>9203.25</v>
      </c>
      <c r="J1643" s="37">
        <v>9203.25</v>
      </c>
      <c r="K1643" s="37">
        <v>9203.25</v>
      </c>
      <c r="L1643" s="37">
        <v>9203.25</v>
      </c>
      <c r="M1643" s="37">
        <v>9203.25</v>
      </c>
      <c r="N1643" s="37">
        <v>9203.25</v>
      </c>
      <c r="O1643" s="37">
        <v>9203.25</v>
      </c>
      <c r="P1643" s="37">
        <v>9203.25</v>
      </c>
      <c r="Q1643" s="37">
        <v>9203.25</v>
      </c>
      <c r="R1643" s="37">
        <v>9203.25</v>
      </c>
      <c r="S1643" s="37">
        <v>9203.25</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28703.93</v>
      </c>
      <c r="D1645" s="37">
        <v>28703.93</v>
      </c>
      <c r="E1645" s="37">
        <v>28703.93</v>
      </c>
      <c r="F1645" s="37">
        <v>28703.93</v>
      </c>
      <c r="G1645" s="37">
        <v>28703.93</v>
      </c>
      <c r="H1645" s="37">
        <v>28703.93</v>
      </c>
      <c r="I1645" s="37">
        <v>28703.93</v>
      </c>
      <c r="J1645" s="37">
        <v>28703.93</v>
      </c>
      <c r="K1645" s="37">
        <v>28703.93</v>
      </c>
      <c r="L1645" s="37">
        <v>28703.93</v>
      </c>
      <c r="M1645" s="37">
        <v>28703.93</v>
      </c>
      <c r="N1645" s="37">
        <v>28703.93</v>
      </c>
      <c r="O1645" s="37">
        <v>28703.93</v>
      </c>
      <c r="P1645" s="37">
        <v>28703.93</v>
      </c>
      <c r="Q1645" s="37">
        <v>28703.93</v>
      </c>
      <c r="R1645" s="37">
        <v>28703.93</v>
      </c>
      <c r="S1645" s="37">
        <v>28703.93</v>
      </c>
    </row>
    <row r="1646" spans="2:19">
      <c r="B1646" s="6">
        <v>1994</v>
      </c>
      <c r="C1646" s="37">
        <v>22387.43</v>
      </c>
      <c r="D1646" s="37">
        <v>22387.43</v>
      </c>
      <c r="E1646" s="37">
        <v>22387.43</v>
      </c>
      <c r="F1646" s="37">
        <v>22387.43</v>
      </c>
      <c r="G1646" s="37">
        <v>22387.43</v>
      </c>
      <c r="H1646" s="37">
        <v>22387.43</v>
      </c>
      <c r="I1646" s="37">
        <v>22387.43</v>
      </c>
      <c r="J1646" s="37">
        <v>17844.09</v>
      </c>
      <c r="K1646" s="37">
        <v>17844.09</v>
      </c>
      <c r="L1646" s="37">
        <v>17844.09</v>
      </c>
      <c r="M1646" s="37">
        <v>17844.09</v>
      </c>
      <c r="N1646" s="37">
        <v>17844.09</v>
      </c>
      <c r="O1646" s="37">
        <v>17844.09</v>
      </c>
      <c r="P1646" s="37">
        <v>17844.09</v>
      </c>
      <c r="Q1646" s="37">
        <v>17844.09</v>
      </c>
      <c r="R1646" s="37">
        <v>17844.09</v>
      </c>
      <c r="S1646" s="37">
        <v>17844.09</v>
      </c>
    </row>
    <row r="1647" spans="2:19">
      <c r="B1647" s="6">
        <v>1993</v>
      </c>
      <c r="C1647" s="37">
        <v>45599.57</v>
      </c>
      <c r="D1647" s="37">
        <v>45599.57</v>
      </c>
      <c r="E1647" s="37">
        <v>45599.57</v>
      </c>
      <c r="F1647" s="37">
        <v>45599.57</v>
      </c>
      <c r="G1647" s="37">
        <v>45599.57</v>
      </c>
      <c r="H1647" s="37">
        <v>45599.57</v>
      </c>
      <c r="I1647" s="37">
        <v>45599.57</v>
      </c>
      <c r="J1647" s="37">
        <v>39617.449999999997</v>
      </c>
      <c r="K1647" s="37">
        <v>39617.449999999997</v>
      </c>
      <c r="L1647" s="37">
        <v>39617.449999999997</v>
      </c>
      <c r="M1647" s="37">
        <v>39617.449999999997</v>
      </c>
      <c r="N1647" s="37">
        <v>39617.449999999997</v>
      </c>
      <c r="O1647" s="37">
        <v>39617.449999999997</v>
      </c>
      <c r="P1647" s="37">
        <v>39617.449999999997</v>
      </c>
      <c r="Q1647" s="37">
        <v>39617.449999999997</v>
      </c>
      <c r="R1647" s="37">
        <v>39617.449999999997</v>
      </c>
      <c r="S1647" s="37">
        <v>39617.449999999997</v>
      </c>
    </row>
    <row r="1648" spans="2:19">
      <c r="B1648" s="6">
        <v>1992</v>
      </c>
      <c r="C1648" s="37">
        <v>12219.880000000001</v>
      </c>
      <c r="D1648" s="37">
        <v>12219.88</v>
      </c>
      <c r="E1648" s="37">
        <v>12219.88</v>
      </c>
      <c r="F1648" s="37">
        <v>12219.88</v>
      </c>
      <c r="G1648" s="37">
        <v>12219.88</v>
      </c>
      <c r="H1648" s="37">
        <v>12219.88</v>
      </c>
      <c r="I1648" s="37">
        <v>12219.88</v>
      </c>
      <c r="J1648" s="37">
        <v>12219.88</v>
      </c>
      <c r="K1648" s="37">
        <v>12219.88</v>
      </c>
      <c r="L1648" s="37">
        <v>12219.88</v>
      </c>
      <c r="M1648" s="37">
        <v>12219.88</v>
      </c>
      <c r="N1648" s="37">
        <v>12219.88</v>
      </c>
      <c r="O1648" s="37">
        <v>12219.88</v>
      </c>
      <c r="P1648" s="37">
        <v>12219.88</v>
      </c>
      <c r="Q1648" s="37">
        <v>12219.88</v>
      </c>
      <c r="R1648" s="37">
        <v>12219.88</v>
      </c>
      <c r="S1648" s="37">
        <v>12219.88</v>
      </c>
    </row>
    <row r="1649" spans="2:19">
      <c r="B1649" s="6">
        <v>1991</v>
      </c>
      <c r="C1649" s="37">
        <v>31845.17</v>
      </c>
      <c r="D1649" s="37">
        <v>31845.17</v>
      </c>
      <c r="E1649" s="37">
        <v>31845.17</v>
      </c>
      <c r="F1649" s="37">
        <v>31845.17</v>
      </c>
      <c r="G1649" s="37">
        <v>31845.17</v>
      </c>
      <c r="H1649" s="37">
        <v>31845.17</v>
      </c>
      <c r="I1649" s="37">
        <v>31845.17</v>
      </c>
      <c r="J1649" s="37">
        <v>31845.17</v>
      </c>
      <c r="K1649" s="37">
        <v>31845.17</v>
      </c>
      <c r="L1649" s="37">
        <v>31845.17</v>
      </c>
      <c r="M1649" s="37">
        <v>31845.17</v>
      </c>
      <c r="N1649" s="37">
        <v>31845.17</v>
      </c>
      <c r="O1649" s="37">
        <v>31845.17</v>
      </c>
      <c r="P1649" s="37">
        <v>31845.17</v>
      </c>
      <c r="Q1649" s="37">
        <v>31845.17</v>
      </c>
      <c r="R1649" s="37">
        <v>31845.17</v>
      </c>
      <c r="S1649" s="37">
        <v>31845.17</v>
      </c>
    </row>
    <row r="1650" spans="2:19">
      <c r="B1650" s="6">
        <v>1990</v>
      </c>
      <c r="C1650" s="37">
        <v>18252.05</v>
      </c>
      <c r="D1650" s="37">
        <v>18252.05</v>
      </c>
      <c r="E1650" s="37">
        <v>18252.05</v>
      </c>
      <c r="F1650" s="37">
        <v>18252.05</v>
      </c>
      <c r="G1650" s="37">
        <v>18252.05</v>
      </c>
      <c r="H1650" s="37">
        <v>18252.05</v>
      </c>
      <c r="I1650" s="37">
        <v>18252.05</v>
      </c>
      <c r="J1650" s="37">
        <v>18252.05</v>
      </c>
      <c r="K1650" s="37">
        <v>18252.05</v>
      </c>
      <c r="L1650" s="37">
        <v>18252.05</v>
      </c>
      <c r="M1650" s="37">
        <v>18252.05</v>
      </c>
      <c r="N1650" s="37">
        <v>18252.05</v>
      </c>
      <c r="O1650" s="37">
        <v>18252.05</v>
      </c>
      <c r="P1650" s="37">
        <v>18252.05</v>
      </c>
      <c r="Q1650" s="37">
        <v>18252.05</v>
      </c>
      <c r="R1650" s="37">
        <v>18252.05</v>
      </c>
      <c r="S1650" s="37">
        <v>18252.05</v>
      </c>
    </row>
    <row r="1651" spans="2:19">
      <c r="B1651" s="6">
        <v>1989</v>
      </c>
      <c r="C1651" s="37">
        <v>41151.33</v>
      </c>
      <c r="D1651" s="37">
        <v>41151.33</v>
      </c>
      <c r="E1651" s="37">
        <v>41151.33</v>
      </c>
      <c r="F1651" s="37">
        <v>41151.33</v>
      </c>
      <c r="G1651" s="37">
        <v>41151.33</v>
      </c>
      <c r="H1651" s="37">
        <v>41151.33</v>
      </c>
      <c r="I1651" s="37">
        <v>41151.33</v>
      </c>
      <c r="J1651" s="37">
        <v>41151.33</v>
      </c>
      <c r="K1651" s="37">
        <v>41151.33</v>
      </c>
      <c r="L1651" s="37">
        <v>41151.33</v>
      </c>
      <c r="M1651" s="37">
        <v>41151.33</v>
      </c>
      <c r="N1651" s="37">
        <v>41151.33</v>
      </c>
      <c r="O1651" s="37">
        <v>41151.33</v>
      </c>
      <c r="P1651" s="37">
        <v>41151.33</v>
      </c>
      <c r="Q1651" s="37">
        <v>41151.33</v>
      </c>
      <c r="R1651" s="37">
        <v>41151.33</v>
      </c>
      <c r="S1651" s="37">
        <v>41151.33</v>
      </c>
    </row>
    <row r="1652" spans="2:19">
      <c r="B1652" s="6">
        <v>1988</v>
      </c>
      <c r="C1652" s="37">
        <v>27540.74</v>
      </c>
      <c r="D1652" s="37">
        <v>27540.74</v>
      </c>
      <c r="E1652" s="37">
        <v>27540.74</v>
      </c>
      <c r="F1652" s="37">
        <v>27540.74</v>
      </c>
      <c r="G1652" s="37">
        <v>27540.74</v>
      </c>
      <c r="H1652" s="37">
        <v>27540.74</v>
      </c>
      <c r="I1652" s="37">
        <v>27540.74</v>
      </c>
      <c r="J1652" s="37">
        <v>22430.38</v>
      </c>
      <c r="K1652" s="37">
        <v>22430.38</v>
      </c>
      <c r="L1652" s="37">
        <v>22430.38</v>
      </c>
      <c r="M1652" s="37">
        <v>22430.38</v>
      </c>
      <c r="N1652" s="37">
        <v>22430.38</v>
      </c>
      <c r="O1652" s="37">
        <v>22430.38</v>
      </c>
      <c r="P1652" s="37">
        <v>22430.38</v>
      </c>
      <c r="Q1652" s="37">
        <v>22430.38</v>
      </c>
      <c r="R1652" s="37">
        <v>22430.38</v>
      </c>
      <c r="S1652" s="37">
        <v>22430.38</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1278.23</v>
      </c>
      <c r="D1654" s="37">
        <v>1278.23</v>
      </c>
      <c r="E1654" s="37">
        <v>1278.23</v>
      </c>
      <c r="F1654" s="37">
        <v>1278.23</v>
      </c>
      <c r="G1654" s="37">
        <v>1278.23</v>
      </c>
      <c r="H1654" s="37">
        <v>1278.23</v>
      </c>
      <c r="I1654" s="37">
        <v>1278.23</v>
      </c>
      <c r="J1654" s="37">
        <v>1278.23</v>
      </c>
      <c r="K1654" s="37">
        <v>1278.23</v>
      </c>
      <c r="L1654" s="37">
        <v>1278.23</v>
      </c>
      <c r="M1654" s="37">
        <v>1278.23</v>
      </c>
      <c r="N1654" s="37">
        <v>1278.23</v>
      </c>
      <c r="O1654" s="37">
        <v>1278.23</v>
      </c>
      <c r="P1654" s="37">
        <v>1278.23</v>
      </c>
      <c r="Q1654" s="37">
        <v>1278.23</v>
      </c>
      <c r="R1654" s="37">
        <v>1278.23</v>
      </c>
      <c r="S1654" s="37">
        <v>1278.23</v>
      </c>
    </row>
    <row r="1655" spans="2:19">
      <c r="B1655" s="6">
        <v>1985</v>
      </c>
      <c r="C1655" s="37">
        <v>194506.27</v>
      </c>
      <c r="D1655" s="37">
        <v>194506.27</v>
      </c>
      <c r="E1655" s="37">
        <v>194506.27</v>
      </c>
      <c r="F1655" s="37">
        <v>194506.27</v>
      </c>
      <c r="G1655" s="37">
        <v>194506.27</v>
      </c>
      <c r="H1655" s="37">
        <v>194506.27</v>
      </c>
      <c r="I1655" s="37">
        <v>194506.27</v>
      </c>
      <c r="J1655" s="37">
        <v>194506.27</v>
      </c>
      <c r="K1655" s="37">
        <v>194506.27</v>
      </c>
      <c r="L1655" s="37">
        <v>194506.27</v>
      </c>
      <c r="M1655" s="37">
        <v>194506.27</v>
      </c>
      <c r="N1655" s="37">
        <v>194506.27</v>
      </c>
      <c r="O1655" s="37">
        <v>194506.27</v>
      </c>
      <c r="P1655" s="37">
        <v>194506.27</v>
      </c>
      <c r="Q1655" s="37">
        <v>194506.27</v>
      </c>
      <c r="R1655" s="37">
        <v>194506.27</v>
      </c>
      <c r="S1655" s="37">
        <v>194506.27</v>
      </c>
    </row>
    <row r="1656" spans="2:19">
      <c r="B1656" s="6">
        <v>1984</v>
      </c>
      <c r="C1656" s="37">
        <v>29493.870000000003</v>
      </c>
      <c r="D1656" s="37">
        <v>29493.87</v>
      </c>
      <c r="E1656" s="37">
        <v>29493.87</v>
      </c>
      <c r="F1656" s="37">
        <v>29493.87</v>
      </c>
      <c r="G1656" s="37">
        <v>29493.87</v>
      </c>
      <c r="H1656" s="37">
        <v>29493.87</v>
      </c>
      <c r="I1656" s="37">
        <v>29493.87</v>
      </c>
      <c r="J1656" s="37">
        <v>26729.49</v>
      </c>
      <c r="K1656" s="37">
        <v>26729.49</v>
      </c>
      <c r="L1656" s="37">
        <v>26729.49</v>
      </c>
      <c r="M1656" s="37">
        <v>26729.49</v>
      </c>
      <c r="N1656" s="37">
        <v>26729.49</v>
      </c>
      <c r="O1656" s="37">
        <v>26729.49</v>
      </c>
      <c r="P1656" s="37">
        <v>26729.49</v>
      </c>
      <c r="Q1656" s="37">
        <v>26729.49</v>
      </c>
      <c r="R1656" s="37">
        <v>26729.49</v>
      </c>
      <c r="S1656" s="37">
        <v>26729.49</v>
      </c>
    </row>
    <row r="1657" spans="2:19">
      <c r="B1657" s="6">
        <v>1983</v>
      </c>
      <c r="C1657" s="37">
        <v>16155.29</v>
      </c>
      <c r="D1657" s="37">
        <v>16155.29</v>
      </c>
      <c r="E1657" s="37">
        <v>16155.29</v>
      </c>
      <c r="F1657" s="37">
        <v>16155.29</v>
      </c>
      <c r="G1657" s="37">
        <v>16155.29</v>
      </c>
      <c r="H1657" s="37">
        <v>16155.29</v>
      </c>
      <c r="I1657" s="37">
        <v>16155.29</v>
      </c>
      <c r="J1657" s="37">
        <v>16155.29</v>
      </c>
      <c r="K1657" s="37">
        <v>16155.29</v>
      </c>
      <c r="L1657" s="37">
        <v>16155.29</v>
      </c>
      <c r="M1657" s="37">
        <v>16155.29</v>
      </c>
      <c r="N1657" s="37">
        <v>16155.29</v>
      </c>
      <c r="O1657" s="37">
        <v>16155.29</v>
      </c>
      <c r="P1657" s="37">
        <v>16155.29</v>
      </c>
      <c r="Q1657" s="37">
        <v>16155.29</v>
      </c>
      <c r="R1657" s="37">
        <v>16155.29</v>
      </c>
      <c r="S1657" s="37">
        <v>16155.29</v>
      </c>
    </row>
    <row r="1658" spans="2:19">
      <c r="B1658" s="6">
        <v>1982</v>
      </c>
      <c r="C1658" s="37">
        <v>21545.85</v>
      </c>
      <c r="D1658" s="37">
        <v>21545.85</v>
      </c>
      <c r="E1658" s="37">
        <v>21545.85</v>
      </c>
      <c r="F1658" s="37">
        <v>21545.85</v>
      </c>
      <c r="G1658" s="37">
        <v>21545.85</v>
      </c>
      <c r="H1658" s="37">
        <v>21545.85</v>
      </c>
      <c r="I1658" s="37">
        <v>21545.85</v>
      </c>
      <c r="J1658" s="37">
        <v>16399.900000000001</v>
      </c>
      <c r="K1658" s="37">
        <v>16399.900000000001</v>
      </c>
      <c r="L1658" s="37">
        <v>16399.900000000001</v>
      </c>
      <c r="M1658" s="37">
        <v>16399.900000000001</v>
      </c>
      <c r="N1658" s="37">
        <v>16399.900000000001</v>
      </c>
      <c r="O1658" s="37">
        <v>16399.900000000001</v>
      </c>
      <c r="P1658" s="37">
        <v>16399.900000000001</v>
      </c>
      <c r="Q1658" s="37">
        <v>16399.900000000001</v>
      </c>
      <c r="R1658" s="37">
        <v>16399.900000000001</v>
      </c>
      <c r="S1658" s="37">
        <v>16399.900000000001</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45821.98</v>
      </c>
      <c r="D1660" s="37">
        <v>45821.98</v>
      </c>
      <c r="E1660" s="37">
        <v>45821.98</v>
      </c>
      <c r="F1660" s="37">
        <v>45821.98</v>
      </c>
      <c r="G1660" s="37">
        <v>45821.98</v>
      </c>
      <c r="H1660" s="37">
        <v>45821.98</v>
      </c>
      <c r="I1660" s="37">
        <v>45821.98</v>
      </c>
      <c r="J1660" s="37">
        <v>41026.06</v>
      </c>
      <c r="K1660" s="37">
        <v>41026.06</v>
      </c>
      <c r="L1660" s="37">
        <v>41026.06</v>
      </c>
      <c r="M1660" s="37">
        <v>41026.06</v>
      </c>
      <c r="N1660" s="37">
        <v>41026.06</v>
      </c>
      <c r="O1660" s="37">
        <v>41026.06</v>
      </c>
      <c r="P1660" s="37">
        <v>41026.06</v>
      </c>
      <c r="Q1660" s="37">
        <v>41026.06</v>
      </c>
      <c r="R1660" s="37">
        <v>41026.06</v>
      </c>
      <c r="S1660" s="37">
        <v>41026.06</v>
      </c>
    </row>
    <row r="1661" spans="2:19">
      <c r="B1661" s="6">
        <v>1979</v>
      </c>
      <c r="C1661" s="37">
        <v>32979.35</v>
      </c>
      <c r="D1661" s="37">
        <v>32979.35</v>
      </c>
      <c r="E1661" s="37">
        <v>32979.35</v>
      </c>
      <c r="F1661" s="37">
        <v>32979.35</v>
      </c>
      <c r="G1661" s="37">
        <v>32979.35</v>
      </c>
      <c r="H1661" s="37">
        <v>32979.35</v>
      </c>
      <c r="I1661" s="37">
        <v>32979.35</v>
      </c>
      <c r="J1661" s="37">
        <v>32979.35</v>
      </c>
      <c r="K1661" s="37">
        <v>32979.35</v>
      </c>
      <c r="L1661" s="37">
        <v>32979.35</v>
      </c>
      <c r="M1661" s="37">
        <v>32979.35</v>
      </c>
      <c r="N1661" s="37">
        <v>32979.35</v>
      </c>
      <c r="O1661" s="37">
        <v>32979.35</v>
      </c>
      <c r="P1661" s="37">
        <v>32979.35</v>
      </c>
      <c r="Q1661" s="37">
        <v>32979.35</v>
      </c>
      <c r="R1661" s="37">
        <v>32979.35</v>
      </c>
      <c r="S1661" s="37">
        <v>32979.35</v>
      </c>
    </row>
    <row r="1662" spans="2:19">
      <c r="B1662" s="6">
        <v>1978</v>
      </c>
      <c r="C1662" s="37">
        <v>41463.020000000004</v>
      </c>
      <c r="D1662" s="37">
        <v>41463.019999999997</v>
      </c>
      <c r="E1662" s="37">
        <v>41463.019999999997</v>
      </c>
      <c r="F1662" s="37">
        <v>41463.019999999997</v>
      </c>
      <c r="G1662" s="37">
        <v>41463.019999999997</v>
      </c>
      <c r="H1662" s="37">
        <v>41463.019999999997</v>
      </c>
      <c r="I1662" s="37">
        <v>41463.019999999997</v>
      </c>
      <c r="J1662" s="37">
        <v>41463.019999999997</v>
      </c>
      <c r="K1662" s="37">
        <v>41463.019999999997</v>
      </c>
      <c r="L1662" s="37">
        <v>41463.019999999997</v>
      </c>
      <c r="M1662" s="37">
        <v>41463.019999999997</v>
      </c>
      <c r="N1662" s="37">
        <v>41463.019999999997</v>
      </c>
      <c r="O1662" s="37">
        <v>41463.019999999997</v>
      </c>
      <c r="P1662" s="37">
        <v>41463.019999999997</v>
      </c>
      <c r="Q1662" s="37">
        <v>41463.019999999997</v>
      </c>
      <c r="R1662" s="37">
        <v>41463.019999999997</v>
      </c>
      <c r="S1662" s="37">
        <v>41463.019999999997</v>
      </c>
    </row>
    <row r="1663" spans="2:19">
      <c r="B1663" s="6">
        <v>1977</v>
      </c>
      <c r="C1663" s="37">
        <v>19255.25</v>
      </c>
      <c r="D1663" s="37">
        <v>19255.25</v>
      </c>
      <c r="E1663" s="37">
        <v>19255.25</v>
      </c>
      <c r="F1663" s="37">
        <v>19255.25</v>
      </c>
      <c r="G1663" s="37">
        <v>19255.25</v>
      </c>
      <c r="H1663" s="37">
        <v>19255.25</v>
      </c>
      <c r="I1663" s="37">
        <v>19255.25</v>
      </c>
      <c r="J1663" s="37">
        <v>19255.25</v>
      </c>
      <c r="K1663" s="37">
        <v>19255.25</v>
      </c>
      <c r="L1663" s="37">
        <v>19255.25</v>
      </c>
      <c r="M1663" s="37">
        <v>19255.25</v>
      </c>
      <c r="N1663" s="37">
        <v>19255.25</v>
      </c>
      <c r="O1663" s="37">
        <v>19255.25</v>
      </c>
      <c r="P1663" s="37">
        <v>19255.25</v>
      </c>
      <c r="Q1663" s="37">
        <v>19255.25</v>
      </c>
      <c r="R1663" s="37">
        <v>19255.25</v>
      </c>
      <c r="S1663" s="37">
        <v>19255.25</v>
      </c>
    </row>
    <row r="1664" spans="2:19">
      <c r="B1664" s="6">
        <v>1976</v>
      </c>
      <c r="C1664" s="37">
        <v>20472.509999999998</v>
      </c>
      <c r="D1664" s="37">
        <v>20472.509999999998</v>
      </c>
      <c r="E1664" s="37">
        <v>20472.509999999998</v>
      </c>
      <c r="F1664" s="37">
        <v>20472.509999999998</v>
      </c>
      <c r="G1664" s="37">
        <v>20472.509999999998</v>
      </c>
      <c r="H1664" s="37">
        <v>20472.509999999998</v>
      </c>
      <c r="I1664" s="37">
        <v>20472.509999999998</v>
      </c>
      <c r="J1664" s="37">
        <v>20472.509999999998</v>
      </c>
      <c r="K1664" s="37">
        <v>20472.509999999998</v>
      </c>
      <c r="L1664" s="37">
        <v>20472.509999999998</v>
      </c>
      <c r="M1664" s="37">
        <v>20472.509999999998</v>
      </c>
      <c r="N1664" s="37">
        <v>20472.509999999998</v>
      </c>
      <c r="O1664" s="37">
        <v>20472.509999999998</v>
      </c>
      <c r="P1664" s="37">
        <v>20472.509999999998</v>
      </c>
      <c r="Q1664" s="37">
        <v>20472.509999999998</v>
      </c>
      <c r="R1664" s="37">
        <v>20472.509999999998</v>
      </c>
      <c r="S1664" s="37">
        <v>20472.509999999998</v>
      </c>
    </row>
    <row r="1665" spans="2:19">
      <c r="B1665" s="6">
        <v>1975</v>
      </c>
      <c r="C1665" s="37">
        <v>40836.879999999997</v>
      </c>
      <c r="D1665" s="37">
        <v>40836.879999999997</v>
      </c>
      <c r="E1665" s="37">
        <v>40836.879999999997</v>
      </c>
      <c r="F1665" s="37">
        <v>40836.879999999997</v>
      </c>
      <c r="G1665" s="37">
        <v>40836.879999999997</v>
      </c>
      <c r="H1665" s="37">
        <v>40836.879999999997</v>
      </c>
      <c r="I1665" s="37">
        <v>40836.879999999997</v>
      </c>
      <c r="J1665" s="37">
        <v>40836.879999999997</v>
      </c>
      <c r="K1665" s="37">
        <v>40836.879999999997</v>
      </c>
      <c r="L1665" s="37">
        <v>40836.879999999997</v>
      </c>
      <c r="M1665" s="37">
        <v>40836.879999999997</v>
      </c>
      <c r="N1665" s="37">
        <v>40836.879999999997</v>
      </c>
      <c r="O1665" s="37">
        <v>40836.879999999997</v>
      </c>
      <c r="P1665" s="37">
        <v>40836.879999999997</v>
      </c>
      <c r="Q1665" s="37">
        <v>40836.879999999997</v>
      </c>
      <c r="R1665" s="37">
        <v>40836.879999999997</v>
      </c>
      <c r="S1665" s="37">
        <v>40836.879999999997</v>
      </c>
    </row>
    <row r="1666" spans="2:19">
      <c r="B1666" s="6">
        <v>1974</v>
      </c>
      <c r="C1666" s="37">
        <v>16992.759999999998</v>
      </c>
      <c r="D1666" s="37">
        <v>16992.759999999998</v>
      </c>
      <c r="E1666" s="37">
        <v>16992.759999999998</v>
      </c>
      <c r="F1666" s="37">
        <v>16992.759999999998</v>
      </c>
      <c r="G1666" s="37">
        <v>16992.759999999998</v>
      </c>
      <c r="H1666" s="37">
        <v>16992.759999999998</v>
      </c>
      <c r="I1666" s="37">
        <v>16992.759999999998</v>
      </c>
      <c r="J1666" s="37">
        <v>16992.759999999998</v>
      </c>
      <c r="K1666" s="37">
        <v>16992.759999999998</v>
      </c>
      <c r="L1666" s="37">
        <v>16992.759999999998</v>
      </c>
      <c r="M1666" s="37">
        <v>16992.759999999998</v>
      </c>
      <c r="N1666" s="37">
        <v>16992.759999999998</v>
      </c>
      <c r="O1666" s="37">
        <v>16992.759999999998</v>
      </c>
      <c r="P1666" s="37">
        <v>16992.759999999998</v>
      </c>
      <c r="Q1666" s="37">
        <v>16992.759999999998</v>
      </c>
      <c r="R1666" s="37">
        <v>16992.759999999998</v>
      </c>
      <c r="S1666" s="37">
        <v>16992.759999999998</v>
      </c>
    </row>
    <row r="1667" spans="2:19">
      <c r="B1667" s="6">
        <v>1973</v>
      </c>
      <c r="C1667" s="37">
        <v>10670.130000000001</v>
      </c>
      <c r="D1667" s="37">
        <v>10670.13</v>
      </c>
      <c r="E1667" s="37">
        <v>10670.13</v>
      </c>
      <c r="F1667" s="37">
        <v>10670.13</v>
      </c>
      <c r="G1667" s="37">
        <v>10670.13</v>
      </c>
      <c r="H1667" s="37">
        <v>10670.13</v>
      </c>
      <c r="I1667" s="37">
        <v>10670.13</v>
      </c>
      <c r="J1667" s="37">
        <v>10670.13</v>
      </c>
      <c r="K1667" s="37">
        <v>10670.13</v>
      </c>
      <c r="L1667" s="37">
        <v>10670.13</v>
      </c>
      <c r="M1667" s="37">
        <v>10670.13</v>
      </c>
      <c r="N1667" s="37">
        <v>10670.13</v>
      </c>
      <c r="O1667" s="37">
        <v>10670.13</v>
      </c>
      <c r="P1667" s="37">
        <v>10670.13</v>
      </c>
      <c r="Q1667" s="37">
        <v>10670.13</v>
      </c>
      <c r="R1667" s="37">
        <v>10670.13</v>
      </c>
      <c r="S1667" s="37">
        <v>10670.13</v>
      </c>
    </row>
    <row r="1668" spans="2:19">
      <c r="B1668" s="6">
        <v>1972</v>
      </c>
      <c r="C1668" s="37">
        <v>31452.42</v>
      </c>
      <c r="D1668" s="37">
        <v>31452.42</v>
      </c>
      <c r="E1668" s="37">
        <v>31452.42</v>
      </c>
      <c r="F1668" s="37">
        <v>31452.42</v>
      </c>
      <c r="G1668" s="37">
        <v>31452.42</v>
      </c>
      <c r="H1668" s="37">
        <v>31452.42</v>
      </c>
      <c r="I1668" s="37">
        <v>31452.42</v>
      </c>
      <c r="J1668" s="37">
        <v>31452.42</v>
      </c>
      <c r="K1668" s="37">
        <v>31452.42</v>
      </c>
      <c r="L1668" s="37">
        <v>31452.42</v>
      </c>
      <c r="M1668" s="37">
        <v>31452.42</v>
      </c>
      <c r="N1668" s="37">
        <v>31452.42</v>
      </c>
      <c r="O1668" s="37">
        <v>31452.42</v>
      </c>
      <c r="P1668" s="37">
        <v>31452.42</v>
      </c>
      <c r="Q1668" s="37">
        <v>31452.42</v>
      </c>
      <c r="R1668" s="37">
        <v>31452.42</v>
      </c>
      <c r="S1668" s="37">
        <v>31452.42</v>
      </c>
    </row>
    <row r="1669" spans="2:19">
      <c r="B1669" s="6">
        <v>1971</v>
      </c>
      <c r="C1669" s="37">
        <v>10392.93</v>
      </c>
      <c r="D1669" s="37">
        <v>10392.93</v>
      </c>
      <c r="E1669" s="37">
        <v>10392.93</v>
      </c>
      <c r="F1669" s="37">
        <v>10392.93</v>
      </c>
      <c r="G1669" s="37">
        <v>10392.93</v>
      </c>
      <c r="H1669" s="37">
        <v>10392.93</v>
      </c>
      <c r="I1669" s="37">
        <v>10392.93</v>
      </c>
      <c r="J1669" s="37">
        <v>10392.93</v>
      </c>
      <c r="K1669" s="37">
        <v>10392.93</v>
      </c>
      <c r="L1669" s="37">
        <v>10392.93</v>
      </c>
      <c r="M1669" s="37">
        <v>10392.93</v>
      </c>
      <c r="N1669" s="37">
        <v>10392.93</v>
      </c>
      <c r="O1669" s="37">
        <v>10392.93</v>
      </c>
      <c r="P1669" s="37">
        <v>10392.93</v>
      </c>
      <c r="Q1669" s="37">
        <v>10392.93</v>
      </c>
      <c r="R1669" s="37">
        <v>10392.93</v>
      </c>
      <c r="S1669" s="37">
        <v>10392.93</v>
      </c>
    </row>
    <row r="1670" spans="2:19">
      <c r="B1670" s="6">
        <v>1970</v>
      </c>
      <c r="C1670" s="37">
        <v>26285.910000000003</v>
      </c>
      <c r="D1670" s="37">
        <v>26285.91</v>
      </c>
      <c r="E1670" s="37">
        <v>26285.91</v>
      </c>
      <c r="F1670" s="37">
        <v>26285.91</v>
      </c>
      <c r="G1670" s="37">
        <v>26285.91</v>
      </c>
      <c r="H1670" s="37">
        <v>26285.91</v>
      </c>
      <c r="I1670" s="37">
        <v>26285.91</v>
      </c>
      <c r="J1670" s="37">
        <v>26285.91</v>
      </c>
      <c r="K1670" s="37">
        <v>26285.91</v>
      </c>
      <c r="L1670" s="37">
        <v>26285.91</v>
      </c>
      <c r="M1670" s="37">
        <v>26285.91</v>
      </c>
      <c r="N1670" s="37">
        <v>26285.91</v>
      </c>
      <c r="O1670" s="37">
        <v>26285.91</v>
      </c>
      <c r="P1670" s="37">
        <v>26285.91</v>
      </c>
      <c r="Q1670" s="37">
        <v>26285.91</v>
      </c>
      <c r="R1670" s="37">
        <v>26285.91</v>
      </c>
      <c r="S1670" s="37">
        <v>26285.91</v>
      </c>
    </row>
    <row r="1671" spans="2:19">
      <c r="B1671" s="6">
        <v>1969</v>
      </c>
      <c r="C1671" s="37">
        <v>43551.78</v>
      </c>
      <c r="D1671" s="37">
        <v>43551.78</v>
      </c>
      <c r="E1671" s="37">
        <v>43551.78</v>
      </c>
      <c r="F1671" s="37">
        <v>43551.78</v>
      </c>
      <c r="G1671" s="37">
        <v>43551.78</v>
      </c>
      <c r="H1671" s="37">
        <v>43551.78</v>
      </c>
      <c r="I1671" s="37">
        <v>43551.78</v>
      </c>
      <c r="J1671" s="37">
        <v>43551.78</v>
      </c>
      <c r="K1671" s="37">
        <v>43551.78</v>
      </c>
      <c r="L1671" s="37">
        <v>43551.78</v>
      </c>
      <c r="M1671" s="37">
        <v>43551.78</v>
      </c>
      <c r="N1671" s="37">
        <v>43551.78</v>
      </c>
      <c r="O1671" s="37">
        <v>17123.78</v>
      </c>
      <c r="P1671" s="37">
        <v>17123.78</v>
      </c>
      <c r="Q1671" s="37">
        <v>17123.78</v>
      </c>
      <c r="R1671" s="37">
        <v>17123.78</v>
      </c>
      <c r="S1671" s="37">
        <v>17123.78</v>
      </c>
    </row>
    <row r="1672" spans="2:19">
      <c r="B1672" s="6">
        <v>1968</v>
      </c>
      <c r="C1672" s="37">
        <v>6457.37</v>
      </c>
      <c r="D1672" s="37">
        <v>6457.37</v>
      </c>
      <c r="E1672" s="37">
        <v>6457.37</v>
      </c>
      <c r="F1672" s="37">
        <v>6457.37</v>
      </c>
      <c r="G1672" s="37">
        <v>6457.37</v>
      </c>
      <c r="H1672" s="37">
        <v>6457.37</v>
      </c>
      <c r="I1672" s="37">
        <v>6457.37</v>
      </c>
      <c r="J1672" s="37">
        <v>6457.37</v>
      </c>
      <c r="K1672" s="37">
        <v>6457.37</v>
      </c>
      <c r="L1672" s="37">
        <v>6457.37</v>
      </c>
      <c r="M1672" s="37">
        <v>6457.37</v>
      </c>
      <c r="N1672" s="37">
        <v>6457.37</v>
      </c>
      <c r="O1672" s="37">
        <v>6457.37</v>
      </c>
      <c r="P1672" s="37">
        <v>6457.37</v>
      </c>
      <c r="Q1672" s="37">
        <v>6457.37</v>
      </c>
      <c r="R1672" s="37">
        <v>6457.37</v>
      </c>
      <c r="S1672" s="37">
        <v>6457.37</v>
      </c>
    </row>
    <row r="1673" spans="2:19">
      <c r="B1673" s="6">
        <v>1967</v>
      </c>
      <c r="C1673" s="37">
        <v>8281.43</v>
      </c>
      <c r="D1673" s="37">
        <v>8281.43</v>
      </c>
      <c r="E1673" s="37">
        <v>8281.43</v>
      </c>
      <c r="F1673" s="37">
        <v>8281.43</v>
      </c>
      <c r="G1673" s="37">
        <v>8281.43</v>
      </c>
      <c r="H1673" s="37">
        <v>8281.43</v>
      </c>
      <c r="I1673" s="37">
        <v>8281.43</v>
      </c>
      <c r="J1673" s="37">
        <v>8281.43</v>
      </c>
      <c r="K1673" s="37">
        <v>8281.43</v>
      </c>
      <c r="L1673" s="37">
        <v>8281.43</v>
      </c>
      <c r="M1673" s="37">
        <v>8281.43</v>
      </c>
      <c r="N1673" s="37">
        <v>8281.43</v>
      </c>
      <c r="O1673" s="37">
        <v>8281.43</v>
      </c>
      <c r="P1673" s="37">
        <v>8281.43</v>
      </c>
      <c r="Q1673" s="37">
        <v>8281.43</v>
      </c>
      <c r="R1673" s="37">
        <v>8281.43</v>
      </c>
      <c r="S1673" s="37">
        <v>8281.43</v>
      </c>
    </row>
    <row r="1674" spans="2:19">
      <c r="B1674" s="6">
        <v>1966</v>
      </c>
      <c r="C1674" s="37">
        <v>3926.72</v>
      </c>
      <c r="D1674" s="37">
        <v>3926.72</v>
      </c>
      <c r="E1674" s="37">
        <v>3926.72</v>
      </c>
      <c r="F1674" s="37">
        <v>3926.72</v>
      </c>
      <c r="G1674" s="37">
        <v>3926.72</v>
      </c>
      <c r="H1674" s="37">
        <v>3926.72</v>
      </c>
      <c r="I1674" s="37">
        <v>3926.72</v>
      </c>
      <c r="J1674" s="37">
        <v>3926.72</v>
      </c>
      <c r="K1674" s="37">
        <v>3926.72</v>
      </c>
      <c r="L1674" s="37">
        <v>3926.72</v>
      </c>
      <c r="M1674" s="37">
        <v>3926.72</v>
      </c>
      <c r="N1674" s="37">
        <v>3926.72</v>
      </c>
      <c r="O1674" s="37">
        <v>0</v>
      </c>
      <c r="P1674" s="37">
        <v>0</v>
      </c>
      <c r="Q1674" s="37">
        <v>0</v>
      </c>
      <c r="R1674" s="37">
        <v>0</v>
      </c>
      <c r="S1674" s="37">
        <v>0</v>
      </c>
    </row>
    <row r="1675" spans="2:19">
      <c r="B1675" s="6">
        <v>1965</v>
      </c>
      <c r="C1675" s="37">
        <v>37322.67</v>
      </c>
      <c r="D1675" s="37">
        <v>37322.67</v>
      </c>
      <c r="E1675" s="37">
        <v>37322.67</v>
      </c>
      <c r="F1675" s="37">
        <v>37322.67</v>
      </c>
      <c r="G1675" s="37">
        <v>37322.67</v>
      </c>
      <c r="H1675" s="37">
        <v>37322.67</v>
      </c>
      <c r="I1675" s="37">
        <v>37322.67</v>
      </c>
      <c r="J1675" s="37">
        <v>37322.67</v>
      </c>
      <c r="K1675" s="37">
        <v>37322.67</v>
      </c>
      <c r="L1675" s="37">
        <v>37322.67</v>
      </c>
      <c r="M1675" s="37">
        <v>37322.67</v>
      </c>
      <c r="N1675" s="37">
        <v>37322.67</v>
      </c>
      <c r="O1675" s="37">
        <v>37322.67</v>
      </c>
      <c r="P1675" s="37">
        <v>37322.67</v>
      </c>
      <c r="Q1675" s="37">
        <v>37322.67</v>
      </c>
      <c r="R1675" s="37">
        <v>37322.67</v>
      </c>
      <c r="S1675" s="37">
        <v>37322.67</v>
      </c>
    </row>
    <row r="1676" spans="2:19">
      <c r="B1676" s="6">
        <v>1964</v>
      </c>
      <c r="C1676" s="37">
        <v>30790</v>
      </c>
      <c r="D1676" s="37">
        <v>30790</v>
      </c>
      <c r="E1676" s="37">
        <v>30790</v>
      </c>
      <c r="F1676" s="37">
        <v>30790</v>
      </c>
      <c r="G1676" s="37">
        <v>30790</v>
      </c>
      <c r="H1676" s="37">
        <v>30790</v>
      </c>
      <c r="I1676" s="37">
        <v>30790</v>
      </c>
      <c r="J1676" s="37">
        <v>30790</v>
      </c>
      <c r="K1676" s="37">
        <v>30790</v>
      </c>
      <c r="L1676" s="37">
        <v>30790</v>
      </c>
      <c r="M1676" s="37">
        <v>30790</v>
      </c>
      <c r="N1676" s="37">
        <v>30790</v>
      </c>
      <c r="O1676" s="37">
        <v>30790</v>
      </c>
      <c r="P1676" s="37">
        <v>30790</v>
      </c>
      <c r="Q1676" s="37">
        <v>30790</v>
      </c>
      <c r="R1676" s="37">
        <v>30790</v>
      </c>
      <c r="S1676" s="37">
        <v>30790</v>
      </c>
    </row>
    <row r="1677" spans="2:19">
      <c r="B1677" s="6">
        <v>1963</v>
      </c>
      <c r="C1677" s="37">
        <v>10351.1</v>
      </c>
      <c r="D1677" s="37">
        <v>10351.1</v>
      </c>
      <c r="E1677" s="37">
        <v>10351.1</v>
      </c>
      <c r="F1677" s="37">
        <v>10351.1</v>
      </c>
      <c r="G1677" s="37">
        <v>10351.1</v>
      </c>
      <c r="H1677" s="37">
        <v>10351.1</v>
      </c>
      <c r="I1677" s="37">
        <v>10351.1</v>
      </c>
      <c r="J1677" s="37">
        <v>10351.1</v>
      </c>
      <c r="K1677" s="37">
        <v>10351.1</v>
      </c>
      <c r="L1677" s="37">
        <v>10351.1</v>
      </c>
      <c r="M1677" s="37">
        <v>10351.1</v>
      </c>
      <c r="N1677" s="37">
        <v>10351.1</v>
      </c>
      <c r="O1677" s="37">
        <v>0</v>
      </c>
      <c r="P1677" s="37">
        <v>0</v>
      </c>
      <c r="Q1677" s="37">
        <v>0</v>
      </c>
      <c r="R1677" s="37">
        <v>0</v>
      </c>
      <c r="S1677" s="37">
        <v>0</v>
      </c>
    </row>
    <row r="1678" spans="2:19">
      <c r="B1678" s="6">
        <v>1962</v>
      </c>
      <c r="C1678" s="37">
        <v>20707.32</v>
      </c>
      <c r="D1678" s="37">
        <v>20707.32</v>
      </c>
      <c r="E1678" s="37">
        <v>20707.32</v>
      </c>
      <c r="F1678" s="37">
        <v>20707.32</v>
      </c>
      <c r="G1678" s="37">
        <v>20707.32</v>
      </c>
      <c r="H1678" s="37">
        <v>20707.32</v>
      </c>
      <c r="I1678" s="37">
        <v>20707.32</v>
      </c>
      <c r="J1678" s="37">
        <v>20707.32</v>
      </c>
      <c r="K1678" s="37">
        <v>20707.32</v>
      </c>
      <c r="L1678" s="37">
        <v>20707.32</v>
      </c>
      <c r="M1678" s="37">
        <v>20707.32</v>
      </c>
      <c r="N1678" s="37">
        <v>20707.32</v>
      </c>
      <c r="O1678" s="37">
        <v>0</v>
      </c>
      <c r="P1678" s="37">
        <v>0</v>
      </c>
      <c r="Q1678" s="37">
        <v>0</v>
      </c>
      <c r="R1678" s="37">
        <v>0</v>
      </c>
      <c r="S1678" s="37">
        <v>0</v>
      </c>
    </row>
    <row r="1679" spans="2:19">
      <c r="B1679" s="6">
        <v>1961</v>
      </c>
      <c r="C1679" s="37">
        <v>22052</v>
      </c>
      <c r="D1679" s="37">
        <v>22052</v>
      </c>
      <c r="E1679" s="37">
        <v>22052</v>
      </c>
      <c r="F1679" s="37">
        <v>22052</v>
      </c>
      <c r="G1679" s="37">
        <v>22052</v>
      </c>
      <c r="H1679" s="37">
        <v>22052</v>
      </c>
      <c r="I1679" s="37">
        <v>22052</v>
      </c>
      <c r="J1679" s="37">
        <v>22052</v>
      </c>
      <c r="K1679" s="37">
        <v>22052</v>
      </c>
      <c r="L1679" s="37">
        <v>22052</v>
      </c>
      <c r="M1679" s="37">
        <v>22052</v>
      </c>
      <c r="N1679" s="37">
        <v>22052</v>
      </c>
      <c r="O1679" s="37">
        <v>0</v>
      </c>
      <c r="P1679" s="37">
        <v>0</v>
      </c>
      <c r="Q1679" s="37">
        <v>0</v>
      </c>
      <c r="R1679" s="37">
        <v>0</v>
      </c>
      <c r="S1679" s="37">
        <v>0</v>
      </c>
    </row>
    <row r="1680" spans="2:19">
      <c r="B1680" s="6">
        <v>1960</v>
      </c>
      <c r="C1680" s="37">
        <v>1756.29</v>
      </c>
      <c r="D1680" s="37">
        <v>1756.29</v>
      </c>
      <c r="E1680" s="37">
        <v>1756.29</v>
      </c>
      <c r="F1680" s="37">
        <v>1756.29</v>
      </c>
      <c r="G1680" s="37">
        <v>1756.29</v>
      </c>
      <c r="H1680" s="37">
        <v>1756.29</v>
      </c>
      <c r="I1680" s="37">
        <v>1756.29</v>
      </c>
      <c r="J1680" s="37">
        <v>1756.29</v>
      </c>
      <c r="K1680" s="37">
        <v>1756.29</v>
      </c>
      <c r="L1680" s="37">
        <v>1756.29</v>
      </c>
      <c r="M1680" s="37">
        <v>1756.29</v>
      </c>
      <c r="N1680" s="37">
        <v>1756.29</v>
      </c>
      <c r="O1680" s="37">
        <v>1756.29</v>
      </c>
      <c r="P1680" s="37">
        <v>1756.29</v>
      </c>
      <c r="Q1680" s="37">
        <v>1756.29</v>
      </c>
      <c r="R1680" s="37">
        <v>1756.29</v>
      </c>
      <c r="S1680" s="37">
        <v>1756.29</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3612.28</v>
      </c>
      <c r="D1682" s="37">
        <v>3612.28</v>
      </c>
      <c r="E1682" s="37">
        <v>3612.28</v>
      </c>
      <c r="F1682" s="37">
        <v>3612.28</v>
      </c>
      <c r="G1682" s="37">
        <v>3612.28</v>
      </c>
      <c r="H1682" s="37">
        <v>3612.28</v>
      </c>
      <c r="I1682" s="37">
        <v>3612.28</v>
      </c>
      <c r="J1682" s="37">
        <v>3612.28</v>
      </c>
      <c r="K1682" s="37">
        <v>3612.28</v>
      </c>
      <c r="L1682" s="37">
        <v>3612.28</v>
      </c>
      <c r="M1682" s="37">
        <v>3612.28</v>
      </c>
      <c r="N1682" s="37">
        <v>3612.28</v>
      </c>
      <c r="O1682" s="37">
        <v>3612.28</v>
      </c>
      <c r="P1682" s="37">
        <v>3612.28</v>
      </c>
      <c r="Q1682" s="37">
        <v>3612.28</v>
      </c>
      <c r="R1682" s="37">
        <v>3612.28</v>
      </c>
      <c r="S1682" s="37">
        <v>3612.28</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306.77999999999997</v>
      </c>
      <c r="D1684" s="37">
        <v>306.77999999999997</v>
      </c>
      <c r="E1684" s="37">
        <v>306.77999999999997</v>
      </c>
      <c r="F1684" s="37">
        <v>306.77999999999997</v>
      </c>
      <c r="G1684" s="37">
        <v>306.77999999999997</v>
      </c>
      <c r="H1684" s="37">
        <v>306.77999999999997</v>
      </c>
      <c r="I1684" s="37">
        <v>306.77999999999997</v>
      </c>
      <c r="J1684" s="37">
        <v>306.77999999999997</v>
      </c>
      <c r="K1684" s="37">
        <v>306.77999999999997</v>
      </c>
      <c r="L1684" s="37">
        <v>306.77999999999997</v>
      </c>
      <c r="M1684" s="37">
        <v>306.77999999999997</v>
      </c>
      <c r="N1684" s="37">
        <v>306.77999999999997</v>
      </c>
      <c r="O1684" s="37">
        <v>306.77999999999997</v>
      </c>
      <c r="P1684" s="37">
        <v>306.77999999999997</v>
      </c>
      <c r="Q1684" s="37">
        <v>306.77999999999997</v>
      </c>
      <c r="R1684" s="37">
        <v>306.77999999999997</v>
      </c>
      <c r="S1684" s="37">
        <v>306.77999999999997</v>
      </c>
    </row>
    <row r="1685" spans="2:19">
      <c r="B1685" s="6">
        <v>1955</v>
      </c>
      <c r="C1685" s="37">
        <v>1281.3</v>
      </c>
      <c r="D1685" s="37">
        <v>1281.3</v>
      </c>
      <c r="E1685" s="37">
        <v>1281.3</v>
      </c>
      <c r="F1685" s="37">
        <v>1281.3</v>
      </c>
      <c r="G1685" s="37">
        <v>1281.3</v>
      </c>
      <c r="H1685" s="37">
        <v>1281.3</v>
      </c>
      <c r="I1685" s="37">
        <v>1281.3</v>
      </c>
      <c r="J1685" s="37">
        <v>1281.3</v>
      </c>
      <c r="K1685" s="37">
        <v>1281.3</v>
      </c>
      <c r="L1685" s="37">
        <v>1281.3</v>
      </c>
      <c r="M1685" s="37">
        <v>1281.3</v>
      </c>
      <c r="N1685" s="37">
        <v>1281.3</v>
      </c>
      <c r="O1685" s="37">
        <v>1281.3</v>
      </c>
      <c r="P1685" s="37">
        <v>1281.3</v>
      </c>
      <c r="Q1685" s="37">
        <v>1281.3</v>
      </c>
      <c r="R1685" s="37">
        <v>1281.3</v>
      </c>
      <c r="S1685" s="37">
        <v>1281.3</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1004.69</v>
      </c>
      <c r="D1687" s="37">
        <v>1004.69</v>
      </c>
      <c r="E1687" s="37">
        <v>1004.69</v>
      </c>
      <c r="F1687" s="37">
        <v>1004.69</v>
      </c>
      <c r="G1687" s="37">
        <v>1004.69</v>
      </c>
      <c r="H1687" s="37">
        <v>1004.69</v>
      </c>
      <c r="I1687" s="37">
        <v>1004.69</v>
      </c>
      <c r="J1687" s="37">
        <v>1004.69</v>
      </c>
      <c r="K1687" s="37">
        <v>1004.69</v>
      </c>
      <c r="L1687" s="37">
        <v>1004.69</v>
      </c>
      <c r="M1687" s="37">
        <v>1004.69</v>
      </c>
      <c r="N1687" s="37">
        <v>1004.69</v>
      </c>
      <c r="O1687" s="37">
        <v>1004.69</v>
      </c>
      <c r="P1687" s="37">
        <v>1004.69</v>
      </c>
      <c r="Q1687" s="37">
        <v>1004.69</v>
      </c>
      <c r="R1687" s="37">
        <v>1004.69</v>
      </c>
      <c r="S1687" s="37">
        <v>1004.69</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197</v>
      </c>
      <c r="B1711" s="7" t="s">
        <v>180</v>
      </c>
      <c r="C1711" s="8">
        <f>SUM(C1634:C1710)</f>
        <v>1052690.6900000002</v>
      </c>
      <c r="D1711" s="8">
        <f>SUM(D1633:D1710)</f>
        <v>1059690.6900000002</v>
      </c>
      <c r="E1711" s="8">
        <f>SUM(E1632:E1710)</f>
        <v>1059690.6900000002</v>
      </c>
      <c r="F1711" s="8">
        <f>SUM(F1631:F1710)</f>
        <v>1059690.6900000002</v>
      </c>
      <c r="G1711" s="8">
        <f>SUM(G1630:G1710)</f>
        <v>1065790.6900000002</v>
      </c>
      <c r="H1711" s="8">
        <f>SUM(H1624:H1710)</f>
        <v>1078230.6900000002</v>
      </c>
      <c r="I1711" s="8">
        <f>SUM(I1624:I1710)</f>
        <v>1078230.6900000002</v>
      </c>
      <c r="J1711" s="8">
        <f t="shared" ref="J1711" si="31">SUM(J1624:J1710)</f>
        <v>1049888.6200000001</v>
      </c>
      <c r="K1711" s="8">
        <f>SUM(K1624:K1710)</f>
        <v>1050888.6200000001</v>
      </c>
      <c r="L1711" s="8">
        <f t="shared" ref="L1711" si="32">SUM(L1624:L1710)</f>
        <v>1050888.6200000001</v>
      </c>
      <c r="M1711" s="8">
        <f>SUM(M1624:M1710)</f>
        <v>1050888.6200000001</v>
      </c>
      <c r="N1711" s="11">
        <f>SUM(N1619:N1710)</f>
        <v>1134941.9200000004</v>
      </c>
      <c r="O1711" s="11">
        <f>SUM(O1619:O1710)</f>
        <v>1085005.7800000005</v>
      </c>
      <c r="P1711" s="11">
        <f>SUM(P1619:P1710)</f>
        <v>1090705.7800000003</v>
      </c>
      <c r="Q1711" s="11">
        <f>SUM(Q1619:Q1710)</f>
        <v>1090705.7800000003</v>
      </c>
      <c r="R1711" s="11">
        <f>SUM(R1618:R1710)</f>
        <v>1099879.7800000003</v>
      </c>
      <c r="S1711" s="11">
        <f>SUM(S1618:S1710)</f>
        <v>1099879.7800000003</v>
      </c>
    </row>
    <row r="1712" spans="1:19">
      <c r="A1712" s="76"/>
      <c r="B1712" s="7"/>
      <c r="C1712" s="8"/>
      <c r="D1712" s="8"/>
      <c r="E1712" s="8"/>
      <c r="F1712" s="8"/>
      <c r="G1712" s="8"/>
      <c r="H1712" s="8"/>
      <c r="I1712" s="8"/>
      <c r="J1712" s="8"/>
      <c r="K1712" s="8"/>
      <c r="L1712" s="8"/>
      <c r="M1712" s="10"/>
    </row>
    <row r="1713" spans="1:19" ht="89.25">
      <c r="A1713" s="77" t="s">
        <v>198</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v>0</v>
      </c>
      <c r="O1718" s="37"/>
      <c r="P1718" s="37"/>
      <c r="Q1718" s="37"/>
      <c r="R1718" s="37"/>
      <c r="S1718" s="37"/>
    </row>
    <row r="1719" spans="1:19">
      <c r="B1719" s="6">
        <v>2016</v>
      </c>
      <c r="C1719" s="36"/>
      <c r="D1719" s="36"/>
      <c r="E1719" s="36"/>
      <c r="F1719" s="36"/>
      <c r="G1719" s="36"/>
      <c r="H1719" s="36"/>
      <c r="I1719" s="36"/>
      <c r="J1719" s="36"/>
      <c r="K1719" s="36"/>
      <c r="L1719" s="36"/>
      <c r="M1719" s="37">
        <v>0</v>
      </c>
      <c r="N1719" s="37">
        <v>0</v>
      </c>
      <c r="O1719" s="37"/>
      <c r="P1719" s="37"/>
      <c r="Q1719" s="37"/>
      <c r="R1719" s="37"/>
      <c r="S1719" s="37"/>
    </row>
    <row r="1720" spans="1:19">
      <c r="B1720" s="6">
        <v>2015</v>
      </c>
      <c r="C1720" s="36"/>
      <c r="D1720" s="36"/>
      <c r="E1720" s="36"/>
      <c r="F1720" s="36"/>
      <c r="G1720" s="36"/>
      <c r="H1720" s="36"/>
      <c r="I1720" s="36"/>
      <c r="J1720" s="36"/>
      <c r="K1720" s="36"/>
      <c r="L1720" s="37">
        <v>0</v>
      </c>
      <c r="M1720" s="37">
        <v>0</v>
      </c>
      <c r="N1720" s="37">
        <v>0</v>
      </c>
      <c r="O1720" s="37"/>
      <c r="P1720" s="37"/>
      <c r="Q1720" s="37"/>
      <c r="R1720" s="37"/>
      <c r="S1720" s="37"/>
    </row>
    <row r="1721" spans="1:19">
      <c r="B1721" s="6">
        <v>2014</v>
      </c>
      <c r="C1721" s="36"/>
      <c r="D1721" s="36"/>
      <c r="E1721" s="36"/>
      <c r="F1721" s="36"/>
      <c r="G1721" s="36"/>
      <c r="H1721" s="36"/>
      <c r="I1721" s="36"/>
      <c r="J1721" s="36"/>
      <c r="K1721" s="37">
        <v>0</v>
      </c>
      <c r="L1721" s="37">
        <v>0</v>
      </c>
      <c r="M1721" s="37">
        <v>0</v>
      </c>
      <c r="N1721" s="37">
        <v>0</v>
      </c>
      <c r="O1721" s="37"/>
      <c r="P1721" s="37"/>
      <c r="Q1721" s="37"/>
      <c r="R1721" s="37"/>
      <c r="S1721" s="37"/>
    </row>
    <row r="1722" spans="1:19">
      <c r="B1722" s="6">
        <v>2013</v>
      </c>
      <c r="C1722" s="36"/>
      <c r="D1722" s="36"/>
      <c r="E1722" s="36"/>
      <c r="F1722" s="36"/>
      <c r="G1722" s="36"/>
      <c r="H1722" s="36"/>
      <c r="I1722" s="36"/>
      <c r="J1722" s="37">
        <v>0</v>
      </c>
      <c r="K1722" s="37">
        <v>0</v>
      </c>
      <c r="L1722" s="37">
        <v>0</v>
      </c>
      <c r="M1722" s="37">
        <v>0</v>
      </c>
      <c r="N1722" s="37">
        <v>0</v>
      </c>
      <c r="O1722" s="37"/>
      <c r="P1722" s="37"/>
      <c r="Q1722" s="37"/>
      <c r="R1722" s="37"/>
      <c r="S1722" s="37"/>
    </row>
    <row r="1723" spans="1:19">
      <c r="B1723" s="6">
        <v>2012</v>
      </c>
      <c r="C1723" s="36"/>
      <c r="D1723" s="36"/>
      <c r="E1723" s="36"/>
      <c r="F1723" s="36"/>
      <c r="G1723" s="36"/>
      <c r="H1723" s="36"/>
      <c r="I1723" s="37">
        <v>0</v>
      </c>
      <c r="J1723" s="37">
        <v>0</v>
      </c>
      <c r="K1723" s="37">
        <v>0</v>
      </c>
      <c r="L1723" s="37">
        <v>0</v>
      </c>
      <c r="M1723" s="37">
        <v>0</v>
      </c>
      <c r="N1723" s="37">
        <v>0</v>
      </c>
      <c r="O1723" s="37"/>
      <c r="P1723" s="37"/>
      <c r="Q1723" s="37"/>
      <c r="R1723" s="37"/>
      <c r="S1723" s="37"/>
    </row>
    <row r="1724" spans="1:19">
      <c r="B1724" s="6">
        <v>2011</v>
      </c>
      <c r="C1724" s="36"/>
      <c r="D1724" s="36"/>
      <c r="E1724" s="36"/>
      <c r="F1724" s="36"/>
      <c r="G1724" s="36"/>
      <c r="H1724" s="37">
        <v>0</v>
      </c>
      <c r="I1724" s="37">
        <v>0</v>
      </c>
      <c r="J1724" s="37">
        <v>0</v>
      </c>
      <c r="K1724" s="37">
        <v>0</v>
      </c>
      <c r="L1724" s="37">
        <v>0</v>
      </c>
      <c r="M1724" s="37">
        <v>0</v>
      </c>
      <c r="N1724" s="37">
        <v>0</v>
      </c>
      <c r="O1724" s="37"/>
      <c r="P1724" s="37"/>
      <c r="Q1724" s="37"/>
      <c r="R1724" s="37"/>
      <c r="S1724" s="37"/>
    </row>
    <row r="1725" spans="1:19">
      <c r="B1725" s="6">
        <v>2010</v>
      </c>
      <c r="C1725" s="36"/>
      <c r="D1725" s="36"/>
      <c r="E1725" s="36"/>
      <c r="F1725" s="36"/>
      <c r="G1725" s="37">
        <v>0</v>
      </c>
      <c r="H1725" s="37">
        <v>0</v>
      </c>
      <c r="I1725" s="37">
        <v>0</v>
      </c>
      <c r="J1725" s="37">
        <v>0</v>
      </c>
      <c r="K1725" s="37">
        <v>0</v>
      </c>
      <c r="L1725" s="37">
        <v>0</v>
      </c>
      <c r="M1725" s="37">
        <v>0</v>
      </c>
      <c r="N1725" s="37">
        <v>0</v>
      </c>
      <c r="O1725" s="37"/>
      <c r="P1725" s="37"/>
      <c r="Q1725" s="37"/>
      <c r="R1725" s="37"/>
      <c r="S1725" s="37"/>
    </row>
    <row r="1726" spans="1:19">
      <c r="B1726" s="6">
        <v>2009</v>
      </c>
      <c r="C1726" s="36"/>
      <c r="D1726" s="36"/>
      <c r="E1726" s="36"/>
      <c r="F1726" s="37">
        <v>0</v>
      </c>
      <c r="G1726" s="37">
        <v>0</v>
      </c>
      <c r="H1726" s="37">
        <v>0</v>
      </c>
      <c r="I1726" s="37">
        <v>0</v>
      </c>
      <c r="J1726" s="37">
        <v>0</v>
      </c>
      <c r="K1726" s="37">
        <v>0</v>
      </c>
      <c r="L1726" s="37">
        <v>0</v>
      </c>
      <c r="M1726" s="37">
        <v>0</v>
      </c>
      <c r="N1726" s="37">
        <v>0</v>
      </c>
      <c r="O1726" s="37"/>
      <c r="P1726" s="37"/>
      <c r="Q1726" s="37"/>
      <c r="R1726" s="37"/>
      <c r="S1726" s="37"/>
    </row>
    <row r="1727" spans="1:19">
      <c r="B1727" s="6">
        <v>2008</v>
      </c>
      <c r="C1727" s="36"/>
      <c r="D1727" s="36"/>
      <c r="E1727" s="37">
        <v>0</v>
      </c>
      <c r="F1727" s="37">
        <v>0</v>
      </c>
      <c r="G1727" s="37">
        <v>0</v>
      </c>
      <c r="H1727" s="37">
        <v>0</v>
      </c>
      <c r="I1727" s="37">
        <v>0</v>
      </c>
      <c r="J1727" s="37">
        <v>0</v>
      </c>
      <c r="K1727" s="37">
        <v>0</v>
      </c>
      <c r="L1727" s="37">
        <v>0</v>
      </c>
      <c r="M1727" s="37">
        <v>0</v>
      </c>
      <c r="N1727" s="37">
        <v>0</v>
      </c>
      <c r="O1727" s="37"/>
      <c r="P1727" s="37"/>
      <c r="Q1727" s="37"/>
      <c r="R1727" s="37"/>
      <c r="S1727" s="37"/>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c r="P1728" s="37"/>
      <c r="Q1728" s="37"/>
      <c r="R1728" s="37"/>
      <c r="S1728" s="37"/>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c r="P1729" s="37"/>
      <c r="Q1729" s="37"/>
      <c r="R1729" s="37"/>
      <c r="S1729" s="37"/>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c r="P1730" s="37"/>
      <c r="Q1730" s="37"/>
      <c r="R1730" s="37"/>
      <c r="S1730" s="37"/>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c r="P1731" s="37"/>
      <c r="Q1731" s="37"/>
      <c r="R1731" s="37"/>
      <c r="S1731" s="37"/>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c r="P1732" s="37"/>
      <c r="Q1732" s="37"/>
      <c r="R1732" s="37"/>
      <c r="S1732" s="37"/>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c r="P1733" s="37"/>
      <c r="Q1733" s="37"/>
      <c r="R1733" s="37"/>
      <c r="S1733" s="37"/>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c r="P1734" s="37"/>
      <c r="Q1734" s="37"/>
      <c r="R1734" s="37"/>
      <c r="S1734" s="37"/>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c r="P1735" s="37"/>
      <c r="Q1735" s="37"/>
      <c r="R1735" s="37"/>
      <c r="S1735" s="37"/>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c r="P1736" s="37"/>
      <c r="Q1736" s="37"/>
      <c r="R1736" s="37"/>
      <c r="S1736" s="37"/>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c r="P1737" s="37"/>
      <c r="Q1737" s="37"/>
      <c r="R1737" s="37"/>
      <c r="S1737" s="37"/>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c r="P1738" s="37"/>
      <c r="Q1738" s="37"/>
      <c r="R1738" s="37"/>
      <c r="S1738" s="37"/>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c r="P1739" s="37"/>
      <c r="Q1739" s="37"/>
      <c r="R1739" s="37"/>
      <c r="S1739" s="37"/>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c r="P1740" s="37"/>
      <c r="Q1740" s="37"/>
      <c r="R1740" s="37"/>
      <c r="S1740" s="37"/>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c r="P1741" s="37"/>
      <c r="Q1741" s="37"/>
      <c r="R1741" s="37"/>
      <c r="S1741" s="37"/>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c r="P1742" s="37"/>
      <c r="Q1742" s="37"/>
      <c r="R1742" s="37"/>
      <c r="S1742" s="37"/>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c r="P1743" s="37"/>
      <c r="Q1743" s="37"/>
      <c r="R1743" s="37"/>
      <c r="S1743" s="37"/>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c r="P1744" s="37"/>
      <c r="Q1744" s="37"/>
      <c r="R1744" s="37"/>
      <c r="S1744" s="37"/>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c r="P1745" s="37"/>
      <c r="Q1745" s="37"/>
      <c r="R1745" s="37"/>
      <c r="S1745" s="37"/>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c r="P1746" s="37"/>
      <c r="Q1746" s="37"/>
      <c r="R1746" s="37"/>
      <c r="S1746" s="37"/>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c r="P1747" s="37"/>
      <c r="Q1747" s="37"/>
      <c r="R1747" s="37"/>
      <c r="S1747" s="37"/>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c r="P1748" s="37"/>
      <c r="Q1748" s="37"/>
      <c r="R1748" s="37"/>
      <c r="S1748" s="37"/>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c r="P1749" s="37"/>
      <c r="Q1749" s="37"/>
      <c r="R1749" s="37"/>
      <c r="S1749" s="37"/>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c r="P1750" s="37"/>
      <c r="Q1750" s="37"/>
      <c r="R1750" s="37"/>
      <c r="S1750" s="37"/>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c r="P1751" s="37"/>
      <c r="Q1751" s="37"/>
      <c r="R1751" s="37"/>
      <c r="S1751" s="37"/>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c r="P1752" s="37"/>
      <c r="Q1752" s="37"/>
      <c r="R1752" s="37"/>
      <c r="S1752" s="37"/>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c r="P1753" s="37"/>
      <c r="Q1753" s="37"/>
      <c r="R1753" s="37"/>
      <c r="S1753" s="37"/>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c r="P1754" s="37"/>
      <c r="Q1754" s="37"/>
      <c r="R1754" s="37"/>
      <c r="S1754" s="37"/>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c r="P1755" s="37"/>
      <c r="Q1755" s="37"/>
      <c r="R1755" s="37"/>
      <c r="S1755" s="37"/>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c r="P1756" s="37"/>
      <c r="Q1756" s="37"/>
      <c r="R1756" s="37"/>
      <c r="S1756" s="37"/>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c r="P1757" s="37"/>
      <c r="Q1757" s="37"/>
      <c r="R1757" s="37"/>
      <c r="S1757" s="37"/>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c r="P1758" s="37"/>
      <c r="Q1758" s="37"/>
      <c r="R1758" s="37"/>
      <c r="S1758" s="37"/>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c r="P1759" s="37"/>
      <c r="Q1759" s="37"/>
      <c r="R1759" s="37"/>
      <c r="S1759" s="37"/>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c r="P1760" s="37"/>
      <c r="Q1760" s="37"/>
      <c r="R1760" s="37"/>
      <c r="S1760" s="37"/>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c r="P1761" s="37"/>
      <c r="Q1761" s="37"/>
      <c r="R1761" s="37"/>
      <c r="S1761" s="37"/>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c r="P1762" s="37"/>
      <c r="Q1762" s="37"/>
      <c r="R1762" s="37"/>
      <c r="S1762" s="37"/>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c r="P1763" s="37"/>
      <c r="Q1763" s="37"/>
      <c r="R1763" s="37"/>
      <c r="S1763" s="37"/>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c r="P1764" s="37"/>
      <c r="Q1764" s="37"/>
      <c r="R1764" s="37"/>
      <c r="S1764" s="37"/>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c r="P1765" s="37"/>
      <c r="Q1765" s="37"/>
      <c r="R1765" s="37"/>
      <c r="S1765" s="37"/>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c r="P1766" s="37"/>
      <c r="Q1766" s="37"/>
      <c r="R1766" s="37"/>
      <c r="S1766" s="37"/>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c r="P1767" s="37"/>
      <c r="Q1767" s="37"/>
      <c r="R1767" s="37"/>
      <c r="S1767" s="37"/>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c r="P1768" s="37"/>
      <c r="Q1768" s="37"/>
      <c r="R1768" s="37"/>
      <c r="S1768" s="37"/>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c r="P1769" s="37"/>
      <c r="Q1769" s="37"/>
      <c r="R1769" s="37"/>
      <c r="S1769" s="37"/>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c r="P1770" s="37"/>
      <c r="Q1770" s="37"/>
      <c r="R1770" s="37"/>
      <c r="S1770" s="37"/>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c r="P1771" s="37"/>
      <c r="Q1771" s="37"/>
      <c r="R1771" s="37"/>
      <c r="S1771" s="37"/>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c r="P1772" s="37"/>
      <c r="Q1772" s="37"/>
      <c r="R1772" s="37"/>
      <c r="S1772" s="37"/>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c r="P1773" s="37"/>
      <c r="Q1773" s="37"/>
      <c r="R1773" s="37"/>
      <c r="S1773" s="37"/>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c r="P1774" s="37"/>
      <c r="Q1774" s="37"/>
      <c r="R1774" s="37"/>
      <c r="S1774" s="37"/>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c r="P1775" s="37"/>
      <c r="Q1775" s="37"/>
      <c r="R1775" s="37"/>
      <c r="S1775" s="37"/>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c r="P1776" s="37"/>
      <c r="Q1776" s="37"/>
      <c r="R1776" s="37"/>
      <c r="S1776" s="37"/>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c r="P1777" s="37"/>
      <c r="Q1777" s="37"/>
      <c r="R1777" s="37"/>
      <c r="S1777" s="37"/>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c r="P1778" s="37"/>
      <c r="Q1778" s="37"/>
      <c r="R1778" s="37"/>
      <c r="S1778" s="37"/>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c r="P1779" s="37"/>
      <c r="Q1779" s="37"/>
      <c r="R1779" s="37"/>
      <c r="S1779" s="37"/>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c r="P1780" s="37"/>
      <c r="Q1780" s="37"/>
      <c r="R1780" s="37"/>
      <c r="S1780" s="37"/>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c r="P1781" s="37"/>
      <c r="Q1781" s="37"/>
      <c r="R1781" s="37"/>
      <c r="S1781" s="37"/>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c r="P1782" s="37"/>
      <c r="Q1782" s="37"/>
      <c r="R1782" s="37"/>
      <c r="S1782" s="37"/>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c r="P1783" s="37"/>
      <c r="Q1783" s="37"/>
      <c r="R1783" s="37"/>
      <c r="S1783" s="37"/>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c r="P1784" s="37"/>
      <c r="Q1784" s="37"/>
      <c r="R1784" s="37"/>
      <c r="S1784" s="37"/>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c r="P1785" s="37"/>
      <c r="Q1785" s="37"/>
      <c r="R1785" s="37"/>
      <c r="S1785" s="37"/>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c r="P1786" s="37"/>
      <c r="Q1786" s="37"/>
      <c r="R1786" s="37"/>
      <c r="S1786" s="37"/>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c r="P1787" s="37"/>
      <c r="Q1787" s="37"/>
      <c r="R1787" s="37"/>
      <c r="S1787" s="37"/>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c r="P1788" s="37"/>
      <c r="Q1788" s="37"/>
      <c r="R1788" s="37"/>
      <c r="S1788" s="37"/>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c r="P1789" s="37"/>
      <c r="Q1789" s="37"/>
      <c r="R1789" s="37"/>
      <c r="S1789" s="37"/>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c r="P1790" s="37"/>
      <c r="Q1790" s="37"/>
      <c r="R1790" s="37"/>
      <c r="S1790" s="37"/>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c r="P1791" s="37"/>
      <c r="Q1791" s="37"/>
      <c r="R1791" s="37"/>
      <c r="S1791" s="37"/>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c r="P1792" s="37"/>
      <c r="Q1792" s="37"/>
      <c r="R1792" s="37"/>
      <c r="S1792" s="37"/>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c r="P1793" s="37"/>
      <c r="Q1793" s="37"/>
      <c r="R1793" s="37"/>
      <c r="S1793" s="37"/>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c r="P1794" s="37"/>
      <c r="Q1794" s="37"/>
      <c r="R1794" s="37"/>
      <c r="S1794" s="37"/>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c r="P1795" s="37"/>
      <c r="Q1795" s="37"/>
      <c r="R1795" s="37"/>
      <c r="S1795" s="37"/>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c r="P1796" s="37"/>
      <c r="Q1796" s="37"/>
      <c r="R1796" s="37"/>
      <c r="S1796" s="37"/>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c r="P1797" s="37"/>
      <c r="Q1797" s="37"/>
      <c r="R1797" s="37"/>
      <c r="S1797" s="37"/>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c r="P1798" s="37"/>
      <c r="Q1798" s="37"/>
      <c r="R1798" s="37"/>
      <c r="S1798" s="37"/>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c r="P1799" s="37"/>
      <c r="Q1799" s="37"/>
      <c r="R1799" s="37"/>
      <c r="S1799" s="37"/>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c r="P1800" s="37"/>
      <c r="Q1800" s="37"/>
      <c r="R1800" s="37"/>
      <c r="S1800" s="37"/>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c r="P1801" s="37"/>
      <c r="Q1801" s="37"/>
      <c r="R1801" s="37"/>
      <c r="S1801" s="37"/>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c r="P1802" s="37"/>
      <c r="Q1802" s="37"/>
      <c r="R1802" s="37"/>
      <c r="S1802" s="37"/>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c r="P1803" s="37"/>
      <c r="Q1803" s="37"/>
      <c r="R1803" s="37"/>
      <c r="S1803" s="37"/>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c r="P1804" s="37"/>
      <c r="Q1804" s="37"/>
      <c r="R1804" s="37"/>
      <c r="S1804" s="37"/>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c r="P1805" s="37"/>
      <c r="Q1805" s="37"/>
      <c r="R1805" s="37"/>
      <c r="S1805" s="37"/>
    </row>
    <row r="1806" spans="1:19" ht="89.25">
      <c r="A1806" s="75" t="s">
        <v>198</v>
      </c>
      <c r="B1806" s="7" t="s">
        <v>180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199</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v>0</v>
      </c>
      <c r="O1813" s="37"/>
      <c r="P1813" s="37"/>
      <c r="Q1813" s="37"/>
      <c r="R1813" s="37"/>
      <c r="S1813" s="37"/>
    </row>
    <row r="1814" spans="1:19">
      <c r="B1814" s="6">
        <v>2016</v>
      </c>
      <c r="C1814" s="36"/>
      <c r="D1814" s="36"/>
      <c r="E1814" s="36"/>
      <c r="F1814" s="36"/>
      <c r="G1814" s="36"/>
      <c r="H1814" s="36"/>
      <c r="I1814" s="36"/>
      <c r="J1814" s="36"/>
      <c r="K1814" s="36"/>
      <c r="L1814" s="36"/>
      <c r="M1814" s="37">
        <v>0</v>
      </c>
      <c r="N1814" s="37">
        <v>0</v>
      </c>
      <c r="O1814" s="37"/>
      <c r="P1814" s="37"/>
      <c r="Q1814" s="37"/>
      <c r="R1814" s="37"/>
      <c r="S1814" s="37"/>
    </row>
    <row r="1815" spans="1:19">
      <c r="B1815" s="6">
        <v>2015</v>
      </c>
      <c r="C1815" s="36"/>
      <c r="D1815" s="36"/>
      <c r="E1815" s="36"/>
      <c r="F1815" s="36"/>
      <c r="G1815" s="36"/>
      <c r="H1815" s="36"/>
      <c r="I1815" s="36"/>
      <c r="J1815" s="36"/>
      <c r="K1815" s="36"/>
      <c r="L1815" s="37">
        <v>0</v>
      </c>
      <c r="M1815" s="37">
        <v>0</v>
      </c>
      <c r="N1815" s="37">
        <v>0</v>
      </c>
      <c r="O1815" s="37"/>
      <c r="P1815" s="37"/>
      <c r="Q1815" s="37"/>
      <c r="R1815" s="37"/>
      <c r="S1815" s="37"/>
    </row>
    <row r="1816" spans="1:19">
      <c r="B1816" s="6">
        <v>2014</v>
      </c>
      <c r="C1816" s="36"/>
      <c r="D1816" s="36"/>
      <c r="E1816" s="36"/>
      <c r="F1816" s="36"/>
      <c r="G1816" s="36"/>
      <c r="H1816" s="36"/>
      <c r="I1816" s="36"/>
      <c r="J1816" s="36"/>
      <c r="K1816" s="37">
        <v>0</v>
      </c>
      <c r="L1816" s="37">
        <v>0</v>
      </c>
      <c r="M1816" s="37">
        <v>0</v>
      </c>
      <c r="N1816" s="37">
        <v>0</v>
      </c>
      <c r="O1816" s="37"/>
      <c r="P1816" s="37"/>
      <c r="Q1816" s="37"/>
      <c r="R1816" s="37"/>
      <c r="S1816" s="37"/>
    </row>
    <row r="1817" spans="1:19">
      <c r="B1817" s="6">
        <v>2013</v>
      </c>
      <c r="C1817" s="36"/>
      <c r="D1817" s="36"/>
      <c r="E1817" s="36"/>
      <c r="F1817" s="36"/>
      <c r="G1817" s="36"/>
      <c r="H1817" s="36"/>
      <c r="I1817" s="36"/>
      <c r="J1817" s="37">
        <v>0</v>
      </c>
      <c r="K1817" s="37">
        <v>0</v>
      </c>
      <c r="L1817" s="37">
        <v>0</v>
      </c>
      <c r="M1817" s="37">
        <v>0</v>
      </c>
      <c r="N1817" s="37">
        <v>0</v>
      </c>
      <c r="O1817" s="37"/>
      <c r="P1817" s="37"/>
      <c r="Q1817" s="37"/>
      <c r="R1817" s="37"/>
      <c r="S1817" s="37"/>
    </row>
    <row r="1818" spans="1:19">
      <c r="B1818" s="6">
        <v>2012</v>
      </c>
      <c r="C1818" s="36"/>
      <c r="D1818" s="36"/>
      <c r="E1818" s="36"/>
      <c r="F1818" s="36"/>
      <c r="G1818" s="36"/>
      <c r="H1818" s="36"/>
      <c r="I1818" s="37">
        <v>0</v>
      </c>
      <c r="J1818" s="37">
        <v>0</v>
      </c>
      <c r="K1818" s="37">
        <v>0</v>
      </c>
      <c r="L1818" s="37">
        <v>0</v>
      </c>
      <c r="M1818" s="37">
        <v>0</v>
      </c>
      <c r="N1818" s="37">
        <v>0</v>
      </c>
      <c r="O1818" s="37"/>
      <c r="P1818" s="37"/>
      <c r="Q1818" s="37"/>
      <c r="R1818" s="37"/>
      <c r="S1818" s="37"/>
    </row>
    <row r="1819" spans="1:19">
      <c r="B1819" s="6">
        <v>2011</v>
      </c>
      <c r="C1819" s="36"/>
      <c r="D1819" s="36"/>
      <c r="E1819" s="36"/>
      <c r="F1819" s="36"/>
      <c r="G1819" s="36"/>
      <c r="H1819" s="37">
        <v>0</v>
      </c>
      <c r="I1819" s="37">
        <v>0</v>
      </c>
      <c r="J1819" s="37">
        <v>0</v>
      </c>
      <c r="K1819" s="37">
        <v>0</v>
      </c>
      <c r="L1819" s="37">
        <v>0</v>
      </c>
      <c r="M1819" s="37">
        <v>0</v>
      </c>
      <c r="N1819" s="37">
        <v>0</v>
      </c>
      <c r="O1819" s="37"/>
      <c r="P1819" s="37"/>
      <c r="Q1819" s="37"/>
      <c r="R1819" s="37"/>
      <c r="S1819" s="37"/>
    </row>
    <row r="1820" spans="1:19">
      <c r="B1820" s="6">
        <v>2010</v>
      </c>
      <c r="C1820" s="36"/>
      <c r="D1820" s="36"/>
      <c r="E1820" s="36"/>
      <c r="F1820" s="36"/>
      <c r="G1820" s="37">
        <v>0</v>
      </c>
      <c r="H1820" s="37">
        <v>0</v>
      </c>
      <c r="I1820" s="37">
        <v>0</v>
      </c>
      <c r="J1820" s="37">
        <v>0</v>
      </c>
      <c r="K1820" s="37">
        <v>0</v>
      </c>
      <c r="L1820" s="37">
        <v>0</v>
      </c>
      <c r="M1820" s="37">
        <v>0</v>
      </c>
      <c r="N1820" s="37">
        <v>0</v>
      </c>
      <c r="O1820" s="37"/>
      <c r="P1820" s="37"/>
      <c r="Q1820" s="37"/>
      <c r="R1820" s="37"/>
      <c r="S1820" s="37"/>
    </row>
    <row r="1821" spans="1:19">
      <c r="B1821" s="6">
        <v>2009</v>
      </c>
      <c r="C1821" s="36"/>
      <c r="D1821" s="36"/>
      <c r="E1821" s="36"/>
      <c r="F1821" s="37">
        <v>0</v>
      </c>
      <c r="G1821" s="37">
        <v>0</v>
      </c>
      <c r="H1821" s="37">
        <v>0</v>
      </c>
      <c r="I1821" s="37">
        <v>0</v>
      </c>
      <c r="J1821" s="37">
        <v>0</v>
      </c>
      <c r="K1821" s="37">
        <v>0</v>
      </c>
      <c r="L1821" s="37">
        <v>0</v>
      </c>
      <c r="M1821" s="37">
        <v>0</v>
      </c>
      <c r="N1821" s="37">
        <v>0</v>
      </c>
      <c r="O1821" s="37"/>
      <c r="P1821" s="37"/>
      <c r="Q1821" s="37"/>
      <c r="R1821" s="37"/>
      <c r="S1821" s="37"/>
    </row>
    <row r="1822" spans="1:19">
      <c r="B1822" s="6">
        <v>2008</v>
      </c>
      <c r="C1822" s="36"/>
      <c r="D1822" s="36"/>
      <c r="E1822" s="37">
        <v>0</v>
      </c>
      <c r="F1822" s="37">
        <v>0</v>
      </c>
      <c r="G1822" s="37">
        <v>0</v>
      </c>
      <c r="H1822" s="37">
        <v>0</v>
      </c>
      <c r="I1822" s="37">
        <v>0</v>
      </c>
      <c r="J1822" s="37">
        <v>0</v>
      </c>
      <c r="K1822" s="37">
        <v>0</v>
      </c>
      <c r="L1822" s="37">
        <v>0</v>
      </c>
      <c r="M1822" s="37">
        <v>0</v>
      </c>
      <c r="N1822" s="37">
        <v>0</v>
      </c>
      <c r="O1822" s="37"/>
      <c r="P1822" s="37"/>
      <c r="Q1822" s="37"/>
      <c r="R1822" s="37"/>
      <c r="S1822" s="37"/>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c r="P1823" s="37"/>
      <c r="Q1823" s="37"/>
      <c r="R1823" s="37"/>
      <c r="S1823" s="37"/>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c r="P1824" s="37"/>
      <c r="Q1824" s="37"/>
      <c r="R1824" s="37"/>
      <c r="S1824" s="37"/>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c r="P1825" s="37"/>
      <c r="Q1825" s="37"/>
      <c r="R1825" s="37"/>
      <c r="S1825" s="37"/>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c r="P1826" s="37"/>
      <c r="Q1826" s="37"/>
      <c r="R1826" s="37"/>
      <c r="S1826" s="37"/>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c r="P1827" s="37"/>
      <c r="Q1827" s="37"/>
      <c r="R1827" s="37"/>
      <c r="S1827" s="37"/>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c r="P1828" s="37"/>
      <c r="Q1828" s="37"/>
      <c r="R1828" s="37"/>
      <c r="S1828" s="37"/>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c r="P1829" s="37"/>
      <c r="Q1829" s="37"/>
      <c r="R1829" s="37"/>
      <c r="S1829" s="37"/>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c r="P1830" s="37"/>
      <c r="Q1830" s="37"/>
      <c r="R1830" s="37"/>
      <c r="S1830" s="37"/>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c r="P1831" s="37"/>
      <c r="Q1831" s="37"/>
      <c r="R1831" s="37"/>
      <c r="S1831" s="37"/>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c r="P1832" s="37"/>
      <c r="Q1832" s="37"/>
      <c r="R1832" s="37"/>
      <c r="S1832" s="37"/>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c r="P1833" s="37"/>
      <c r="Q1833" s="37"/>
      <c r="R1833" s="37"/>
      <c r="S1833" s="37"/>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c r="P1834" s="37"/>
      <c r="Q1834" s="37"/>
      <c r="R1834" s="37"/>
      <c r="S1834" s="37"/>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c r="P1835" s="37"/>
      <c r="Q1835" s="37"/>
      <c r="R1835" s="37"/>
      <c r="S1835" s="37"/>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c r="P1836" s="37"/>
      <c r="Q1836" s="37"/>
      <c r="R1836" s="37"/>
      <c r="S1836" s="37"/>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c r="P1837" s="37"/>
      <c r="Q1837" s="37"/>
      <c r="R1837" s="37"/>
      <c r="S1837" s="37"/>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c r="P1838" s="37"/>
      <c r="Q1838" s="37"/>
      <c r="R1838" s="37"/>
      <c r="S1838" s="37"/>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c r="P1839" s="37"/>
      <c r="Q1839" s="37"/>
      <c r="R1839" s="37"/>
      <c r="S1839" s="37"/>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c r="P1840" s="37"/>
      <c r="Q1840" s="37"/>
      <c r="R1840" s="37"/>
      <c r="S1840" s="37"/>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c r="P1841" s="37"/>
      <c r="Q1841" s="37"/>
      <c r="R1841" s="37"/>
      <c r="S1841" s="37"/>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c r="P1842" s="37"/>
      <c r="Q1842" s="37"/>
      <c r="R1842" s="37"/>
      <c r="S1842" s="37"/>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c r="P1843" s="37"/>
      <c r="Q1843" s="37"/>
      <c r="R1843" s="37"/>
      <c r="S1843" s="37"/>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c r="P1844" s="37"/>
      <c r="Q1844" s="37"/>
      <c r="R1844" s="37"/>
      <c r="S1844" s="37"/>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c r="P1845" s="37"/>
      <c r="Q1845" s="37"/>
      <c r="R1845" s="37"/>
      <c r="S1845" s="37"/>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c r="P1846" s="37"/>
      <c r="Q1846" s="37"/>
      <c r="R1846" s="37"/>
      <c r="S1846" s="37"/>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c r="P1847" s="37"/>
      <c r="Q1847" s="37"/>
      <c r="R1847" s="37"/>
      <c r="S1847" s="37"/>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c r="P1848" s="37"/>
      <c r="Q1848" s="37"/>
      <c r="R1848" s="37"/>
      <c r="S1848" s="37"/>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c r="P1849" s="37"/>
      <c r="Q1849" s="37"/>
      <c r="R1849" s="37"/>
      <c r="S1849" s="37"/>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c r="P1850" s="37"/>
      <c r="Q1850" s="37"/>
      <c r="R1850" s="37"/>
      <c r="S1850" s="37"/>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c r="P1851" s="37"/>
      <c r="Q1851" s="37"/>
      <c r="R1851" s="37"/>
      <c r="S1851" s="37"/>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c r="P1852" s="37"/>
      <c r="Q1852" s="37"/>
      <c r="R1852" s="37"/>
      <c r="S1852" s="37"/>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c r="P1853" s="37"/>
      <c r="Q1853" s="37"/>
      <c r="R1853" s="37"/>
      <c r="S1853" s="37"/>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c r="P1854" s="37"/>
      <c r="Q1854" s="37"/>
      <c r="R1854" s="37"/>
      <c r="S1854" s="37"/>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c r="P1855" s="37"/>
      <c r="Q1855" s="37"/>
      <c r="R1855" s="37"/>
      <c r="S1855" s="37"/>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c r="P1856" s="37"/>
      <c r="Q1856" s="37"/>
      <c r="R1856" s="37"/>
      <c r="S1856" s="37"/>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c r="P1857" s="37"/>
      <c r="Q1857" s="37"/>
      <c r="R1857" s="37"/>
      <c r="S1857" s="37"/>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c r="P1858" s="37"/>
      <c r="Q1858" s="37"/>
      <c r="R1858" s="37"/>
      <c r="S1858" s="37"/>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c r="P1859" s="37"/>
      <c r="Q1859" s="37"/>
      <c r="R1859" s="37"/>
      <c r="S1859" s="37"/>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c r="P1860" s="37"/>
      <c r="Q1860" s="37"/>
      <c r="R1860" s="37"/>
      <c r="S1860" s="37"/>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c r="P1861" s="37"/>
      <c r="Q1861" s="37"/>
      <c r="R1861" s="37"/>
      <c r="S1861" s="37"/>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c r="P1862" s="37"/>
      <c r="Q1862" s="37"/>
      <c r="R1862" s="37"/>
      <c r="S1862" s="37"/>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c r="P1863" s="37"/>
      <c r="Q1863" s="37"/>
      <c r="R1863" s="37"/>
      <c r="S1863" s="37"/>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c r="P1864" s="37"/>
      <c r="Q1864" s="37"/>
      <c r="R1864" s="37"/>
      <c r="S1864" s="37"/>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c r="P1865" s="37"/>
      <c r="Q1865" s="37"/>
      <c r="R1865" s="37"/>
      <c r="S1865" s="37"/>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c r="P1866" s="37"/>
      <c r="Q1866" s="37"/>
      <c r="R1866" s="37"/>
      <c r="S1866" s="37"/>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c r="P1867" s="37"/>
      <c r="Q1867" s="37"/>
      <c r="R1867" s="37"/>
      <c r="S1867" s="37"/>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c r="P1868" s="37"/>
      <c r="Q1868" s="37"/>
      <c r="R1868" s="37"/>
      <c r="S1868" s="37"/>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c r="P1869" s="37"/>
      <c r="Q1869" s="37"/>
      <c r="R1869" s="37"/>
      <c r="S1869" s="37"/>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c r="P1870" s="37"/>
      <c r="Q1870" s="37"/>
      <c r="R1870" s="37"/>
      <c r="S1870" s="37"/>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c r="P1871" s="37"/>
      <c r="Q1871" s="37"/>
      <c r="R1871" s="37"/>
      <c r="S1871" s="37"/>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c r="P1872" s="37"/>
      <c r="Q1872" s="37"/>
      <c r="R1872" s="37"/>
      <c r="S1872" s="37"/>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c r="P1873" s="37"/>
      <c r="Q1873" s="37"/>
      <c r="R1873" s="37"/>
      <c r="S1873" s="37"/>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c r="P1874" s="37"/>
      <c r="Q1874" s="37"/>
      <c r="R1874" s="37"/>
      <c r="S1874" s="37"/>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c r="P1875" s="37"/>
      <c r="Q1875" s="37"/>
      <c r="R1875" s="37"/>
      <c r="S1875" s="37"/>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c r="P1876" s="37"/>
      <c r="Q1876" s="37"/>
      <c r="R1876" s="37"/>
      <c r="S1876" s="37"/>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c r="P1877" s="37"/>
      <c r="Q1877" s="37"/>
      <c r="R1877" s="37"/>
      <c r="S1877" s="37"/>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c r="P1878" s="37"/>
      <c r="Q1878" s="37"/>
      <c r="R1878" s="37"/>
      <c r="S1878" s="37"/>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c r="P1879" s="37"/>
      <c r="Q1879" s="37"/>
      <c r="R1879" s="37"/>
      <c r="S1879" s="37"/>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c r="P1880" s="37"/>
      <c r="Q1880" s="37"/>
      <c r="R1880" s="37"/>
      <c r="S1880" s="37"/>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c r="P1881" s="37"/>
      <c r="Q1881" s="37"/>
      <c r="R1881" s="37"/>
      <c r="S1881" s="37"/>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c r="P1882" s="37"/>
      <c r="Q1882" s="37"/>
      <c r="R1882" s="37"/>
      <c r="S1882" s="37"/>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c r="P1883" s="37"/>
      <c r="Q1883" s="37"/>
      <c r="R1883" s="37"/>
      <c r="S1883" s="37"/>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c r="P1884" s="37"/>
      <c r="Q1884" s="37"/>
      <c r="R1884" s="37"/>
      <c r="S1884" s="37"/>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c r="P1885" s="37"/>
      <c r="Q1885" s="37"/>
      <c r="R1885" s="37"/>
      <c r="S1885" s="37"/>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c r="P1886" s="37"/>
      <c r="Q1886" s="37"/>
      <c r="R1886" s="37"/>
      <c r="S1886" s="37"/>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c r="P1887" s="37"/>
      <c r="Q1887" s="37"/>
      <c r="R1887" s="37"/>
      <c r="S1887" s="37"/>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c r="P1888" s="37"/>
      <c r="Q1888" s="37"/>
      <c r="R1888" s="37"/>
      <c r="S1888" s="37"/>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c r="P1889" s="37"/>
      <c r="Q1889" s="37"/>
      <c r="R1889" s="37"/>
      <c r="S1889" s="37"/>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c r="P1890" s="37"/>
      <c r="Q1890" s="37"/>
      <c r="R1890" s="37"/>
      <c r="S1890" s="37"/>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c r="P1891" s="37"/>
      <c r="Q1891" s="37"/>
      <c r="R1891" s="37"/>
      <c r="S1891" s="37"/>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c r="P1892" s="37"/>
      <c r="Q1892" s="37"/>
      <c r="R1892" s="37"/>
      <c r="S1892" s="37"/>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c r="P1893" s="37"/>
      <c r="Q1893" s="37"/>
      <c r="R1893" s="37"/>
      <c r="S1893" s="37"/>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c r="P1894" s="37"/>
      <c r="Q1894" s="37"/>
      <c r="R1894" s="37"/>
      <c r="S1894" s="37"/>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c r="P1895" s="37"/>
      <c r="Q1895" s="37"/>
      <c r="R1895" s="37"/>
      <c r="S1895" s="37"/>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c r="P1896" s="37"/>
      <c r="Q1896" s="37"/>
      <c r="R1896" s="37"/>
      <c r="S1896" s="37"/>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c r="P1897" s="37"/>
      <c r="Q1897" s="37"/>
      <c r="R1897" s="37"/>
      <c r="S1897" s="37"/>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c r="P1898" s="37"/>
      <c r="Q1898" s="37"/>
      <c r="R1898" s="37"/>
      <c r="S1898" s="37"/>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c r="P1899" s="37"/>
      <c r="Q1899" s="37"/>
      <c r="R1899" s="37"/>
      <c r="S1899" s="37"/>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c r="P1900" s="37"/>
      <c r="Q1900" s="37"/>
      <c r="R1900" s="37"/>
      <c r="S1900" s="37"/>
    </row>
    <row r="1901" spans="1:19">
      <c r="A1901" s="75" t="s">
        <v>199</v>
      </c>
      <c r="B1901" s="7" t="s">
        <v>180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200</v>
      </c>
      <c r="B1903" s="6">
        <v>2022</v>
      </c>
      <c r="C1903" s="36"/>
      <c r="D1903" s="36"/>
      <c r="E1903" s="36"/>
      <c r="F1903" s="36"/>
      <c r="G1903" s="36"/>
      <c r="H1903" s="36"/>
      <c r="I1903" s="36"/>
      <c r="J1903" s="36"/>
      <c r="K1903" s="36"/>
      <c r="L1903" s="36"/>
      <c r="M1903" s="36"/>
      <c r="N1903" s="36"/>
      <c r="O1903" s="36"/>
      <c r="P1903" s="36"/>
      <c r="Q1903" s="36"/>
      <c r="R1903" s="74"/>
      <c r="S1903" s="37">
        <v>192413.44999999998</v>
      </c>
    </row>
    <row r="1904" spans="1:19">
      <c r="A1904" s="38"/>
      <c r="B1904" s="6">
        <v>2021</v>
      </c>
      <c r="C1904" s="36"/>
      <c r="D1904" s="36"/>
      <c r="E1904" s="36"/>
      <c r="F1904" s="36"/>
      <c r="G1904" s="36"/>
      <c r="H1904" s="36"/>
      <c r="I1904" s="36"/>
      <c r="J1904" s="36"/>
      <c r="K1904" s="36"/>
      <c r="L1904" s="36"/>
      <c r="M1904" s="36"/>
      <c r="N1904" s="36"/>
      <c r="O1904" s="36"/>
      <c r="P1904" s="36"/>
      <c r="Q1904" s="36"/>
      <c r="R1904" s="37">
        <v>348288</v>
      </c>
      <c r="S1904" s="37">
        <v>348288</v>
      </c>
    </row>
    <row r="1905" spans="1:19">
      <c r="B1905" s="6">
        <v>2020</v>
      </c>
      <c r="C1905" s="36"/>
      <c r="D1905" s="36"/>
      <c r="E1905" s="36"/>
      <c r="F1905" s="36"/>
      <c r="G1905" s="36"/>
      <c r="H1905" s="36"/>
      <c r="I1905" s="36"/>
      <c r="J1905" s="36"/>
      <c r="K1905" s="36"/>
      <c r="L1905" s="36"/>
      <c r="M1905" s="36"/>
      <c r="N1905" s="36"/>
      <c r="O1905" s="36"/>
      <c r="P1905" s="36"/>
      <c r="Q1905" s="37">
        <v>487964</v>
      </c>
      <c r="R1905" s="37">
        <v>487964</v>
      </c>
      <c r="S1905" s="37">
        <v>487964</v>
      </c>
    </row>
    <row r="1906" spans="1:19">
      <c r="A1906" s="40"/>
      <c r="B1906" s="6">
        <v>2019</v>
      </c>
      <c r="C1906" s="36"/>
      <c r="D1906" s="36"/>
      <c r="E1906" s="36"/>
      <c r="F1906" s="36"/>
      <c r="G1906" s="36"/>
      <c r="H1906" s="36"/>
      <c r="I1906" s="36"/>
      <c r="J1906" s="36"/>
      <c r="K1906" s="36"/>
      <c r="L1906" s="36"/>
      <c r="M1906" s="36"/>
      <c r="N1906" s="36"/>
      <c r="O1906" s="36"/>
      <c r="P1906" s="37">
        <v>323832</v>
      </c>
      <c r="Q1906" s="37">
        <v>323832</v>
      </c>
      <c r="R1906" s="37">
        <v>323832</v>
      </c>
      <c r="S1906" s="37">
        <v>323832</v>
      </c>
    </row>
    <row r="1907" spans="1:19">
      <c r="A1907" s="40"/>
      <c r="B1907" s="6">
        <v>2018</v>
      </c>
      <c r="C1907" s="36"/>
      <c r="D1907" s="36"/>
      <c r="E1907" s="36"/>
      <c r="F1907" s="36"/>
      <c r="G1907" s="36"/>
      <c r="H1907" s="36"/>
      <c r="I1907" s="36"/>
      <c r="J1907" s="36"/>
      <c r="K1907" s="36"/>
      <c r="L1907" s="36"/>
      <c r="M1907" s="36"/>
      <c r="N1907" s="36"/>
      <c r="O1907" s="37">
        <v>236934</v>
      </c>
      <c r="P1907" s="37">
        <v>236934</v>
      </c>
      <c r="Q1907" s="37">
        <v>236934</v>
      </c>
      <c r="R1907" s="37">
        <v>236934</v>
      </c>
      <c r="S1907" s="37">
        <v>236934</v>
      </c>
    </row>
    <row r="1908" spans="1:19">
      <c r="A1908" s="40"/>
      <c r="B1908" s="6">
        <v>2017</v>
      </c>
      <c r="C1908" s="36"/>
      <c r="D1908" s="36"/>
      <c r="E1908" s="36"/>
      <c r="F1908" s="36"/>
      <c r="G1908" s="36"/>
      <c r="H1908" s="36"/>
      <c r="I1908" s="36"/>
      <c r="J1908" s="36"/>
      <c r="K1908" s="36"/>
      <c r="L1908" s="36"/>
      <c r="M1908" s="36"/>
      <c r="N1908" s="37">
        <v>347406.14</v>
      </c>
      <c r="O1908" s="37">
        <v>347406.14</v>
      </c>
      <c r="P1908" s="37">
        <v>347406.14</v>
      </c>
      <c r="Q1908" s="37">
        <v>347406.14</v>
      </c>
      <c r="R1908" s="37">
        <v>347406.14</v>
      </c>
      <c r="S1908" s="37">
        <v>347406.14</v>
      </c>
    </row>
    <row r="1909" spans="1:19">
      <c r="B1909" s="6">
        <v>2016</v>
      </c>
      <c r="C1909" s="36"/>
      <c r="D1909" s="36"/>
      <c r="E1909" s="36"/>
      <c r="F1909" s="36"/>
      <c r="G1909" s="36"/>
      <c r="H1909" s="36"/>
      <c r="I1909" s="36"/>
      <c r="J1909" s="36"/>
      <c r="K1909" s="36"/>
      <c r="L1909" s="36"/>
      <c r="M1909" s="37">
        <v>449808.07</v>
      </c>
      <c r="N1909" s="37">
        <v>449808.07</v>
      </c>
      <c r="O1909" s="37">
        <v>449808.07</v>
      </c>
      <c r="P1909" s="37">
        <v>449808.07</v>
      </c>
      <c r="Q1909" s="37">
        <v>449808.07</v>
      </c>
      <c r="R1909" s="37">
        <v>449808.07</v>
      </c>
      <c r="S1909" s="37">
        <v>449808.07</v>
      </c>
    </row>
    <row r="1910" spans="1:19">
      <c r="B1910" s="6">
        <v>2015</v>
      </c>
      <c r="C1910" s="36"/>
      <c r="D1910" s="36"/>
      <c r="E1910" s="36"/>
      <c r="F1910" s="36"/>
      <c r="G1910" s="36"/>
      <c r="H1910" s="36"/>
      <c r="I1910" s="36"/>
      <c r="J1910" s="36"/>
      <c r="K1910" s="36"/>
      <c r="L1910" s="37">
        <v>283048.90999999997</v>
      </c>
      <c r="M1910" s="37">
        <v>283048.90999999997</v>
      </c>
      <c r="N1910" s="37">
        <v>283048.90999999997</v>
      </c>
      <c r="O1910" s="37">
        <v>283048.90999999997</v>
      </c>
      <c r="P1910" s="37">
        <v>283048.90999999997</v>
      </c>
      <c r="Q1910" s="37">
        <v>283048.90999999997</v>
      </c>
      <c r="R1910" s="37">
        <v>283048.90999999997</v>
      </c>
      <c r="S1910" s="37">
        <v>283048.90999999997</v>
      </c>
    </row>
    <row r="1911" spans="1:19">
      <c r="B1911" s="6">
        <v>2014</v>
      </c>
      <c r="C1911" s="36"/>
      <c r="D1911" s="36"/>
      <c r="E1911" s="36"/>
      <c r="F1911" s="36"/>
      <c r="G1911" s="36"/>
      <c r="H1911" s="36"/>
      <c r="I1911" s="36"/>
      <c r="J1911" s="36"/>
      <c r="K1911" s="37">
        <v>339815.91</v>
      </c>
      <c r="L1911" s="37">
        <v>339815.91</v>
      </c>
      <c r="M1911" s="37">
        <v>339815.91</v>
      </c>
      <c r="N1911" s="37">
        <v>339815.91</v>
      </c>
      <c r="O1911" s="37">
        <v>339815.91</v>
      </c>
      <c r="P1911" s="37">
        <v>339815.91</v>
      </c>
      <c r="Q1911" s="37">
        <v>339815.91</v>
      </c>
      <c r="R1911" s="37">
        <v>339815.91</v>
      </c>
      <c r="S1911" s="37">
        <v>339815.91</v>
      </c>
    </row>
    <row r="1912" spans="1:19">
      <c r="B1912" s="6">
        <v>2013</v>
      </c>
      <c r="C1912" s="36"/>
      <c r="D1912" s="36"/>
      <c r="E1912" s="36"/>
      <c r="F1912" s="36"/>
      <c r="G1912" s="36"/>
      <c r="H1912" s="36"/>
      <c r="I1912" s="36"/>
      <c r="J1912" s="37">
        <v>561170.42000000004</v>
      </c>
      <c r="K1912" s="37">
        <v>561170.42000000004</v>
      </c>
      <c r="L1912" s="37">
        <v>561170.42000000004</v>
      </c>
      <c r="M1912" s="37">
        <v>561170.42000000004</v>
      </c>
      <c r="N1912" s="37">
        <v>561170.42000000004</v>
      </c>
      <c r="O1912" s="37">
        <v>561170.42000000004</v>
      </c>
      <c r="P1912" s="37">
        <v>561170.42000000004</v>
      </c>
      <c r="Q1912" s="37">
        <v>561170.42000000004</v>
      </c>
      <c r="R1912" s="37">
        <v>561170.42000000004</v>
      </c>
      <c r="S1912" s="37">
        <v>561170.42000000004</v>
      </c>
    </row>
    <row r="1913" spans="1:19">
      <c r="B1913" s="6">
        <v>2012</v>
      </c>
      <c r="C1913" s="36"/>
      <c r="D1913" s="36"/>
      <c r="E1913" s="36"/>
      <c r="F1913" s="36"/>
      <c r="G1913" s="36"/>
      <c r="H1913" s="36"/>
      <c r="I1913" s="37">
        <v>415292.71</v>
      </c>
      <c r="J1913" s="37">
        <v>415292.71</v>
      </c>
      <c r="K1913" s="37">
        <v>415292.71</v>
      </c>
      <c r="L1913" s="37">
        <v>415292.71</v>
      </c>
      <c r="M1913" s="37">
        <v>415292.71</v>
      </c>
      <c r="N1913" s="37">
        <v>415292.71</v>
      </c>
      <c r="O1913" s="37">
        <v>415292.71</v>
      </c>
      <c r="P1913" s="37">
        <v>415292.71</v>
      </c>
      <c r="Q1913" s="37">
        <v>415292.71</v>
      </c>
      <c r="R1913" s="37">
        <v>415292.71</v>
      </c>
      <c r="S1913" s="37">
        <v>415292.71</v>
      </c>
    </row>
    <row r="1914" spans="1:19">
      <c r="B1914" s="6">
        <v>2011</v>
      </c>
      <c r="C1914" s="36"/>
      <c r="D1914" s="36"/>
      <c r="E1914" s="36"/>
      <c r="F1914" s="36"/>
      <c r="G1914" s="36"/>
      <c r="H1914" s="37">
        <v>182656.32</v>
      </c>
      <c r="I1914" s="37">
        <v>182656.32</v>
      </c>
      <c r="J1914" s="37">
        <v>182656.32</v>
      </c>
      <c r="K1914" s="37">
        <v>182656.32</v>
      </c>
      <c r="L1914" s="37">
        <v>182656.32</v>
      </c>
      <c r="M1914" s="37">
        <v>182656.32</v>
      </c>
      <c r="N1914" s="37">
        <v>182656.32</v>
      </c>
      <c r="O1914" s="37">
        <v>182656.32</v>
      </c>
      <c r="P1914" s="37">
        <v>182656.32</v>
      </c>
      <c r="Q1914" s="37">
        <v>182656.32</v>
      </c>
      <c r="R1914" s="37">
        <v>182656.32</v>
      </c>
      <c r="S1914" s="37">
        <v>182656.32</v>
      </c>
    </row>
    <row r="1915" spans="1:19">
      <c r="B1915" s="6">
        <v>2010</v>
      </c>
      <c r="C1915" s="36"/>
      <c r="D1915" s="36"/>
      <c r="E1915" s="36"/>
      <c r="F1915" s="36"/>
      <c r="G1915" s="37">
        <v>91823.63</v>
      </c>
      <c r="H1915" s="37">
        <v>91823.63</v>
      </c>
      <c r="I1915" s="37">
        <v>91823.63</v>
      </c>
      <c r="J1915" s="37">
        <v>91823.63</v>
      </c>
      <c r="K1915" s="37">
        <v>91823.63</v>
      </c>
      <c r="L1915" s="37">
        <v>91823.63</v>
      </c>
      <c r="M1915" s="37">
        <v>91823.63</v>
      </c>
      <c r="N1915" s="37">
        <v>91823.63</v>
      </c>
      <c r="O1915" s="37">
        <v>91823.63</v>
      </c>
      <c r="P1915" s="37">
        <v>91823.63</v>
      </c>
      <c r="Q1915" s="37">
        <v>91823.63</v>
      </c>
      <c r="R1915" s="37">
        <v>91823.63</v>
      </c>
      <c r="S1915" s="37">
        <v>91823.63</v>
      </c>
    </row>
    <row r="1916" spans="1:19">
      <c r="B1916" s="6">
        <v>2009</v>
      </c>
      <c r="C1916" s="36"/>
      <c r="D1916" s="36"/>
      <c r="E1916" s="36"/>
      <c r="F1916" s="37">
        <v>51379.02</v>
      </c>
      <c r="G1916" s="37">
        <v>51379.02</v>
      </c>
      <c r="H1916" s="37">
        <v>51379.02</v>
      </c>
      <c r="I1916" s="37">
        <v>51379.02</v>
      </c>
      <c r="J1916" s="37">
        <v>51379.02</v>
      </c>
      <c r="K1916" s="37">
        <v>51379.02</v>
      </c>
      <c r="L1916" s="37">
        <v>51379.02</v>
      </c>
      <c r="M1916" s="37">
        <v>51379.02</v>
      </c>
      <c r="N1916" s="37">
        <v>51379.02</v>
      </c>
      <c r="O1916" s="37">
        <v>51379.02</v>
      </c>
      <c r="P1916" s="37">
        <v>51379.02</v>
      </c>
      <c r="Q1916" s="37">
        <v>51379.02</v>
      </c>
      <c r="R1916" s="37">
        <v>51379.02</v>
      </c>
      <c r="S1916" s="37">
        <v>51379.02</v>
      </c>
    </row>
    <row r="1917" spans="1:19">
      <c r="B1917" s="6">
        <v>2008</v>
      </c>
      <c r="C1917" s="36"/>
      <c r="D1917" s="36"/>
      <c r="E1917" s="37">
        <v>322140.96999999997</v>
      </c>
      <c r="F1917" s="37">
        <v>322140.96999999997</v>
      </c>
      <c r="G1917" s="37">
        <v>322140.96999999997</v>
      </c>
      <c r="H1917" s="37">
        <v>322140.96999999997</v>
      </c>
      <c r="I1917" s="37">
        <v>322140.96999999997</v>
      </c>
      <c r="J1917" s="37">
        <v>322140.96999999997</v>
      </c>
      <c r="K1917" s="37">
        <v>322140.96999999997</v>
      </c>
      <c r="L1917" s="37">
        <v>322140.96999999997</v>
      </c>
      <c r="M1917" s="37">
        <v>322140.96999999997</v>
      </c>
      <c r="N1917" s="37">
        <v>322140.96999999997</v>
      </c>
      <c r="O1917" s="37">
        <v>322140.96999999997</v>
      </c>
      <c r="P1917" s="37">
        <v>322140.96999999997</v>
      </c>
      <c r="Q1917" s="37">
        <v>322140.96999999997</v>
      </c>
      <c r="R1917" s="37">
        <v>322140.96999999997</v>
      </c>
      <c r="S1917" s="37">
        <v>322140.96999999997</v>
      </c>
    </row>
    <row r="1918" spans="1:19">
      <c r="B1918" s="6">
        <v>2007</v>
      </c>
      <c r="C1918" s="36"/>
      <c r="D1918" s="37">
        <v>96135.2</v>
      </c>
      <c r="E1918" s="37">
        <v>96135.2</v>
      </c>
      <c r="F1918" s="37">
        <v>96135.2</v>
      </c>
      <c r="G1918" s="37">
        <v>96135.2</v>
      </c>
      <c r="H1918" s="37">
        <v>96135.2</v>
      </c>
      <c r="I1918" s="37">
        <v>96135.2</v>
      </c>
      <c r="J1918" s="37">
        <v>96135.2</v>
      </c>
      <c r="K1918" s="37">
        <v>96135.2</v>
      </c>
      <c r="L1918" s="37">
        <v>96135.2</v>
      </c>
      <c r="M1918" s="37">
        <v>96135.2</v>
      </c>
      <c r="N1918" s="37">
        <v>96135.2</v>
      </c>
      <c r="O1918" s="37">
        <v>96135.2</v>
      </c>
      <c r="P1918" s="37">
        <v>96135.2</v>
      </c>
      <c r="Q1918" s="37">
        <v>96135.2</v>
      </c>
      <c r="R1918" s="37">
        <v>96135.2</v>
      </c>
      <c r="S1918" s="37">
        <v>96135.2</v>
      </c>
    </row>
    <row r="1919" spans="1:19">
      <c r="B1919" s="6">
        <v>2006</v>
      </c>
      <c r="C1919" s="37">
        <v>231782.53999999998</v>
      </c>
      <c r="D1919" s="37">
        <v>231782.54</v>
      </c>
      <c r="E1919" s="37">
        <v>231782.54</v>
      </c>
      <c r="F1919" s="37">
        <v>231782.54</v>
      </c>
      <c r="G1919" s="37">
        <v>231782.54</v>
      </c>
      <c r="H1919" s="37">
        <v>231782.54</v>
      </c>
      <c r="I1919" s="37">
        <v>231782.54</v>
      </c>
      <c r="J1919" s="37">
        <v>231782.54</v>
      </c>
      <c r="K1919" s="37">
        <v>231782.54</v>
      </c>
      <c r="L1919" s="37">
        <v>231782.54</v>
      </c>
      <c r="M1919" s="37">
        <v>231782.54</v>
      </c>
      <c r="N1919" s="37">
        <v>231782.54</v>
      </c>
      <c r="O1919" s="37">
        <v>231782.54</v>
      </c>
      <c r="P1919" s="37">
        <v>231782.54</v>
      </c>
      <c r="Q1919" s="37">
        <v>231782.54</v>
      </c>
      <c r="R1919" s="37">
        <v>231782.54</v>
      </c>
      <c r="S1919" s="37">
        <v>231782.54</v>
      </c>
    </row>
    <row r="1920" spans="1:19">
      <c r="B1920" s="6">
        <v>2005</v>
      </c>
      <c r="C1920" s="37">
        <v>108199.01999999999</v>
      </c>
      <c r="D1920" s="37">
        <v>108199.02</v>
      </c>
      <c r="E1920" s="37">
        <v>108199.02</v>
      </c>
      <c r="F1920" s="37">
        <v>108199.02</v>
      </c>
      <c r="G1920" s="37">
        <v>108199.02</v>
      </c>
      <c r="H1920" s="37">
        <v>108199.02</v>
      </c>
      <c r="I1920" s="37">
        <v>108199.02</v>
      </c>
      <c r="J1920" s="37">
        <v>108199.02</v>
      </c>
      <c r="K1920" s="37">
        <v>108199.02</v>
      </c>
      <c r="L1920" s="37">
        <v>108199.02</v>
      </c>
      <c r="M1920" s="37">
        <v>108199.02</v>
      </c>
      <c r="N1920" s="37">
        <v>108199.02</v>
      </c>
      <c r="O1920" s="37">
        <v>108199.02</v>
      </c>
      <c r="P1920" s="37">
        <v>108199.02</v>
      </c>
      <c r="Q1920" s="37">
        <v>108199.02</v>
      </c>
      <c r="R1920" s="37">
        <v>108199.02</v>
      </c>
      <c r="S1920" s="37">
        <v>108199.02</v>
      </c>
    </row>
    <row r="1921" spans="2:19">
      <c r="B1921" s="6">
        <v>2004</v>
      </c>
      <c r="C1921" s="37">
        <v>260049</v>
      </c>
      <c r="D1921" s="37">
        <v>260049</v>
      </c>
      <c r="E1921" s="37">
        <v>260049</v>
      </c>
      <c r="F1921" s="37">
        <v>260049</v>
      </c>
      <c r="G1921" s="37">
        <v>260049</v>
      </c>
      <c r="H1921" s="37">
        <v>260049</v>
      </c>
      <c r="I1921" s="37">
        <v>260049</v>
      </c>
      <c r="J1921" s="37">
        <v>260049</v>
      </c>
      <c r="K1921" s="37">
        <v>260049</v>
      </c>
      <c r="L1921" s="37">
        <v>260049</v>
      </c>
      <c r="M1921" s="37">
        <v>260049</v>
      </c>
      <c r="N1921" s="37">
        <v>260049</v>
      </c>
      <c r="O1921" s="37">
        <v>260049</v>
      </c>
      <c r="P1921" s="37">
        <v>260049</v>
      </c>
      <c r="Q1921" s="37">
        <v>260049</v>
      </c>
      <c r="R1921" s="37">
        <v>260049</v>
      </c>
      <c r="S1921" s="37">
        <v>260049</v>
      </c>
    </row>
    <row r="1922" spans="2:19">
      <c r="B1922" s="6">
        <v>2003</v>
      </c>
      <c r="C1922" s="37">
        <v>528547.44000000006</v>
      </c>
      <c r="D1922" s="37">
        <v>528547.43999999994</v>
      </c>
      <c r="E1922" s="37">
        <v>528547.43999999994</v>
      </c>
      <c r="F1922" s="37">
        <v>528547.43999999994</v>
      </c>
      <c r="G1922" s="37">
        <v>528547.43999999994</v>
      </c>
      <c r="H1922" s="37">
        <v>528547.43999999994</v>
      </c>
      <c r="I1922" s="37">
        <v>528547.43999999994</v>
      </c>
      <c r="J1922" s="37">
        <v>528547.43999999994</v>
      </c>
      <c r="K1922" s="37">
        <v>528547.43999999994</v>
      </c>
      <c r="L1922" s="37">
        <v>528547.43999999994</v>
      </c>
      <c r="M1922" s="37">
        <v>528547.43999999994</v>
      </c>
      <c r="N1922" s="37">
        <v>528547.43999999994</v>
      </c>
      <c r="O1922" s="37">
        <v>528547.43999999994</v>
      </c>
      <c r="P1922" s="37">
        <v>528547.43999999994</v>
      </c>
      <c r="Q1922" s="37">
        <v>528547.43999999994</v>
      </c>
      <c r="R1922" s="37">
        <v>528547.43999999994</v>
      </c>
      <c r="S1922" s="37">
        <v>528547.43999999994</v>
      </c>
    </row>
    <row r="1923" spans="2:19">
      <c r="B1923" s="6">
        <v>2002</v>
      </c>
      <c r="C1923" s="37">
        <v>2780.25</v>
      </c>
      <c r="D1923" s="37">
        <v>2780.25</v>
      </c>
      <c r="E1923" s="37">
        <v>2780.25</v>
      </c>
      <c r="F1923" s="37">
        <v>2780.25</v>
      </c>
      <c r="G1923" s="37">
        <v>2780.25</v>
      </c>
      <c r="H1923" s="37">
        <v>2780.25</v>
      </c>
      <c r="I1923" s="37">
        <v>2780.25</v>
      </c>
      <c r="J1923" s="37">
        <v>2780.25</v>
      </c>
      <c r="K1923" s="37">
        <v>2780.25</v>
      </c>
      <c r="L1923" s="37">
        <v>2780.25</v>
      </c>
      <c r="M1923" s="37">
        <v>2780.25</v>
      </c>
      <c r="N1923" s="37">
        <v>2780.25</v>
      </c>
      <c r="O1923" s="37">
        <v>2780.25</v>
      </c>
      <c r="P1923" s="37">
        <v>2780.25</v>
      </c>
      <c r="Q1923" s="37">
        <v>2780.25</v>
      </c>
      <c r="R1923" s="37">
        <v>2780.25</v>
      </c>
      <c r="S1923" s="37">
        <v>2780.25</v>
      </c>
    </row>
    <row r="1924" spans="2:19">
      <c r="B1924" s="6">
        <v>2001</v>
      </c>
      <c r="C1924" s="37">
        <v>127186.47</v>
      </c>
      <c r="D1924" s="37">
        <v>127186.47</v>
      </c>
      <c r="E1924" s="37">
        <v>127186.47</v>
      </c>
      <c r="F1924" s="37">
        <v>127186.47</v>
      </c>
      <c r="G1924" s="37">
        <v>127186.47</v>
      </c>
      <c r="H1924" s="37">
        <v>127186.47</v>
      </c>
      <c r="I1924" s="37">
        <v>127186.47</v>
      </c>
      <c r="J1924" s="37">
        <v>127186.47</v>
      </c>
      <c r="K1924" s="37">
        <v>127186.47</v>
      </c>
      <c r="L1924" s="37">
        <v>127186.47</v>
      </c>
      <c r="M1924" s="37">
        <v>127186.47</v>
      </c>
      <c r="N1924" s="37">
        <v>127186.47</v>
      </c>
      <c r="O1924" s="37">
        <v>127186.47</v>
      </c>
      <c r="P1924" s="37">
        <v>127186.47</v>
      </c>
      <c r="Q1924" s="37">
        <v>127186.47</v>
      </c>
      <c r="R1924" s="37">
        <v>127186.47</v>
      </c>
      <c r="S1924" s="37">
        <v>127186.47</v>
      </c>
    </row>
    <row r="1925" spans="2:19">
      <c r="B1925" s="6">
        <v>2000</v>
      </c>
      <c r="C1925" s="37">
        <v>411936.94</v>
      </c>
      <c r="D1925" s="37">
        <v>411936.94</v>
      </c>
      <c r="E1925" s="37">
        <v>411936.94</v>
      </c>
      <c r="F1925" s="37">
        <v>411936.94</v>
      </c>
      <c r="G1925" s="37">
        <v>411936.94</v>
      </c>
      <c r="H1925" s="37">
        <v>411936.94</v>
      </c>
      <c r="I1925" s="37">
        <v>411936.94</v>
      </c>
      <c r="J1925" s="37">
        <v>411936.94</v>
      </c>
      <c r="K1925" s="37">
        <v>411936.94</v>
      </c>
      <c r="L1925" s="37">
        <v>411936.94</v>
      </c>
      <c r="M1925" s="37">
        <v>411936.94</v>
      </c>
      <c r="N1925" s="37">
        <v>411936.94</v>
      </c>
      <c r="O1925" s="37">
        <v>411936.94</v>
      </c>
      <c r="P1925" s="37">
        <v>411936.94</v>
      </c>
      <c r="Q1925" s="37">
        <v>411936.94</v>
      </c>
      <c r="R1925" s="37">
        <v>411936.94</v>
      </c>
      <c r="S1925" s="37">
        <v>411936.94</v>
      </c>
    </row>
    <row r="1926" spans="2:19">
      <c r="B1926" s="6">
        <v>1999</v>
      </c>
      <c r="C1926" s="37">
        <v>215497.85</v>
      </c>
      <c r="D1926" s="37">
        <v>215497.85</v>
      </c>
      <c r="E1926" s="37">
        <v>215497.85</v>
      </c>
      <c r="F1926" s="37">
        <v>215497.85</v>
      </c>
      <c r="G1926" s="37">
        <v>215497.85</v>
      </c>
      <c r="H1926" s="37">
        <v>215497.85</v>
      </c>
      <c r="I1926" s="37">
        <v>215497.85</v>
      </c>
      <c r="J1926" s="37">
        <v>215497.85</v>
      </c>
      <c r="K1926" s="37">
        <v>215497.85</v>
      </c>
      <c r="L1926" s="37">
        <v>215497.85</v>
      </c>
      <c r="M1926" s="37">
        <v>215497.85</v>
      </c>
      <c r="N1926" s="37">
        <v>215497.85</v>
      </c>
      <c r="O1926" s="37">
        <v>215497.85</v>
      </c>
      <c r="P1926" s="37">
        <v>215497.85</v>
      </c>
      <c r="Q1926" s="37">
        <v>215497.85</v>
      </c>
      <c r="R1926" s="37">
        <v>215497.85</v>
      </c>
      <c r="S1926" s="37">
        <v>215497.85</v>
      </c>
    </row>
    <row r="1927" spans="2:19">
      <c r="B1927" s="6">
        <v>1998</v>
      </c>
      <c r="C1927" s="37">
        <v>146875.79</v>
      </c>
      <c r="D1927" s="37">
        <v>146875.79</v>
      </c>
      <c r="E1927" s="37">
        <v>146875.79</v>
      </c>
      <c r="F1927" s="37">
        <v>146875.79</v>
      </c>
      <c r="G1927" s="37">
        <v>146875.79</v>
      </c>
      <c r="H1927" s="37">
        <v>146875.79</v>
      </c>
      <c r="I1927" s="37">
        <v>146875.79</v>
      </c>
      <c r="J1927" s="37">
        <v>146875.79</v>
      </c>
      <c r="K1927" s="37">
        <v>146875.79</v>
      </c>
      <c r="L1927" s="37">
        <v>146875.79</v>
      </c>
      <c r="M1927" s="37">
        <v>146875.79</v>
      </c>
      <c r="N1927" s="37">
        <v>146875.79</v>
      </c>
      <c r="O1927" s="37">
        <v>146875.79</v>
      </c>
      <c r="P1927" s="37">
        <v>146875.79</v>
      </c>
      <c r="Q1927" s="37">
        <v>146875.79</v>
      </c>
      <c r="R1927" s="37">
        <v>146875.79</v>
      </c>
      <c r="S1927" s="37">
        <v>146875.79</v>
      </c>
    </row>
    <row r="1928" spans="2:19">
      <c r="B1928" s="6">
        <v>1997</v>
      </c>
      <c r="C1928" s="37">
        <v>243744.22999999998</v>
      </c>
      <c r="D1928" s="37">
        <v>243744.23</v>
      </c>
      <c r="E1928" s="37">
        <v>243744.23</v>
      </c>
      <c r="F1928" s="37">
        <v>243744.23</v>
      </c>
      <c r="G1928" s="37">
        <v>243744.23</v>
      </c>
      <c r="H1928" s="37">
        <v>243744.23</v>
      </c>
      <c r="I1928" s="37">
        <v>243744.23</v>
      </c>
      <c r="J1928" s="37">
        <v>243744.23</v>
      </c>
      <c r="K1928" s="37">
        <v>243744.23</v>
      </c>
      <c r="L1928" s="37">
        <v>243744.23</v>
      </c>
      <c r="M1928" s="37">
        <v>243744.23</v>
      </c>
      <c r="N1928" s="37">
        <v>243744.23</v>
      </c>
      <c r="O1928" s="37">
        <v>243744.23</v>
      </c>
      <c r="P1928" s="37">
        <v>243744.23</v>
      </c>
      <c r="Q1928" s="37">
        <v>243744.23</v>
      </c>
      <c r="R1928" s="37">
        <v>243744.23</v>
      </c>
      <c r="S1928" s="37">
        <v>243744.23</v>
      </c>
    </row>
    <row r="1929" spans="2:19">
      <c r="B1929" s="6">
        <v>1996</v>
      </c>
      <c r="C1929" s="37">
        <v>455139.41</v>
      </c>
      <c r="D1929" s="37">
        <v>455139.41</v>
      </c>
      <c r="E1929" s="37">
        <v>455139.41</v>
      </c>
      <c r="F1929" s="37">
        <v>455139.41</v>
      </c>
      <c r="G1929" s="37">
        <v>455139.41</v>
      </c>
      <c r="H1929" s="37">
        <v>455139.41</v>
      </c>
      <c r="I1929" s="37">
        <v>455139.41</v>
      </c>
      <c r="J1929" s="37">
        <v>455139.41</v>
      </c>
      <c r="K1929" s="37">
        <v>455139.41</v>
      </c>
      <c r="L1929" s="37">
        <v>455139.41</v>
      </c>
      <c r="M1929" s="37">
        <v>455139.41</v>
      </c>
      <c r="N1929" s="37">
        <v>455139.41</v>
      </c>
      <c r="O1929" s="37">
        <v>455139.41</v>
      </c>
      <c r="P1929" s="37">
        <v>455139.41</v>
      </c>
      <c r="Q1929" s="37">
        <v>455139.41</v>
      </c>
      <c r="R1929" s="37">
        <v>455139.41</v>
      </c>
      <c r="S1929" s="37">
        <v>455139.41</v>
      </c>
    </row>
    <row r="1930" spans="2:19">
      <c r="B1930" s="6">
        <v>1995</v>
      </c>
      <c r="C1930" s="37">
        <v>345515.43</v>
      </c>
      <c r="D1930" s="37">
        <v>345515.43</v>
      </c>
      <c r="E1930" s="37">
        <v>345515.43</v>
      </c>
      <c r="F1930" s="37">
        <v>345515.43</v>
      </c>
      <c r="G1930" s="37">
        <v>345515.43</v>
      </c>
      <c r="H1930" s="37">
        <v>345515.43</v>
      </c>
      <c r="I1930" s="37">
        <v>345515.43</v>
      </c>
      <c r="J1930" s="37">
        <v>345515.43</v>
      </c>
      <c r="K1930" s="37">
        <v>345515.43</v>
      </c>
      <c r="L1930" s="37">
        <v>345515.43</v>
      </c>
      <c r="M1930" s="37">
        <v>345515.43</v>
      </c>
      <c r="N1930" s="37">
        <v>345515.43</v>
      </c>
      <c r="O1930" s="37">
        <v>345515.43</v>
      </c>
      <c r="P1930" s="37">
        <v>345515.43</v>
      </c>
      <c r="Q1930" s="37">
        <v>345515.43</v>
      </c>
      <c r="R1930" s="37">
        <v>345515.43</v>
      </c>
      <c r="S1930" s="37">
        <v>345515.43</v>
      </c>
    </row>
    <row r="1931" spans="2:19">
      <c r="B1931" s="6">
        <v>1994</v>
      </c>
      <c r="C1931" s="37">
        <v>220500.89</v>
      </c>
      <c r="D1931" s="37">
        <v>220500.89</v>
      </c>
      <c r="E1931" s="37">
        <v>220500.89</v>
      </c>
      <c r="F1931" s="37">
        <v>220500.89</v>
      </c>
      <c r="G1931" s="37">
        <v>220500.89</v>
      </c>
      <c r="H1931" s="37">
        <v>220500.89</v>
      </c>
      <c r="I1931" s="37">
        <v>220500.89</v>
      </c>
      <c r="J1931" s="37">
        <v>220500.89</v>
      </c>
      <c r="K1931" s="37">
        <v>220500.89</v>
      </c>
      <c r="L1931" s="37">
        <v>220500.89</v>
      </c>
      <c r="M1931" s="37">
        <v>220500.89</v>
      </c>
      <c r="N1931" s="37">
        <v>220500.89</v>
      </c>
      <c r="O1931" s="37">
        <v>220500.89</v>
      </c>
      <c r="P1931" s="37">
        <v>220500.89</v>
      </c>
      <c r="Q1931" s="37">
        <v>220500.89</v>
      </c>
      <c r="R1931" s="37">
        <v>220500.89</v>
      </c>
      <c r="S1931" s="37">
        <v>220500.89</v>
      </c>
    </row>
    <row r="1932" spans="2:19">
      <c r="B1932" s="6">
        <v>1993</v>
      </c>
      <c r="C1932" s="37">
        <v>121309.54999999999</v>
      </c>
      <c r="D1932" s="37">
        <v>121309.55</v>
      </c>
      <c r="E1932" s="37">
        <v>121309.55</v>
      </c>
      <c r="F1932" s="37">
        <v>121309.55</v>
      </c>
      <c r="G1932" s="37">
        <v>121309.55</v>
      </c>
      <c r="H1932" s="37">
        <v>121309.55</v>
      </c>
      <c r="I1932" s="37">
        <v>121309.55</v>
      </c>
      <c r="J1932" s="37">
        <v>121309.55</v>
      </c>
      <c r="K1932" s="37">
        <v>121309.55</v>
      </c>
      <c r="L1932" s="37">
        <v>121309.55</v>
      </c>
      <c r="M1932" s="37">
        <v>121309.55</v>
      </c>
      <c r="N1932" s="37">
        <v>121309.55</v>
      </c>
      <c r="O1932" s="37">
        <v>121309.55</v>
      </c>
      <c r="P1932" s="37">
        <v>121309.55</v>
      </c>
      <c r="Q1932" s="37">
        <v>121309.55</v>
      </c>
      <c r="R1932" s="37">
        <v>121309.55</v>
      </c>
      <c r="S1932" s="37">
        <v>121309.55</v>
      </c>
    </row>
    <row r="1933" spans="2:19">
      <c r="B1933" s="6">
        <v>1992</v>
      </c>
      <c r="C1933" s="37">
        <v>802706.34</v>
      </c>
      <c r="D1933" s="37">
        <v>802706.34</v>
      </c>
      <c r="E1933" s="37">
        <v>802706.34</v>
      </c>
      <c r="F1933" s="37">
        <v>802706.34</v>
      </c>
      <c r="G1933" s="37">
        <v>802706.34</v>
      </c>
      <c r="H1933" s="37">
        <v>802706.34</v>
      </c>
      <c r="I1933" s="37">
        <v>802706.34</v>
      </c>
      <c r="J1933" s="37">
        <v>802706.34</v>
      </c>
      <c r="K1933" s="37">
        <v>802706.34</v>
      </c>
      <c r="L1933" s="37">
        <v>802706.34</v>
      </c>
      <c r="M1933" s="37">
        <v>802706.34</v>
      </c>
      <c r="N1933" s="37">
        <v>802706.34</v>
      </c>
      <c r="O1933" s="37">
        <v>802706.34</v>
      </c>
      <c r="P1933" s="37">
        <v>802706.34</v>
      </c>
      <c r="Q1933" s="37">
        <v>802706.34</v>
      </c>
      <c r="R1933" s="37">
        <v>802706.34</v>
      </c>
      <c r="S1933" s="37">
        <v>802706.34</v>
      </c>
    </row>
    <row r="1934" spans="2:19">
      <c r="B1934" s="6">
        <v>1991</v>
      </c>
      <c r="C1934" s="37">
        <v>418202.56</v>
      </c>
      <c r="D1934" s="37">
        <v>418202.56</v>
      </c>
      <c r="E1934" s="37">
        <v>418202.56</v>
      </c>
      <c r="F1934" s="37">
        <v>418202.56</v>
      </c>
      <c r="G1934" s="37">
        <v>418202.56</v>
      </c>
      <c r="H1934" s="37">
        <v>418202.56</v>
      </c>
      <c r="I1934" s="37">
        <v>418202.56</v>
      </c>
      <c r="J1934" s="37">
        <v>418202.56</v>
      </c>
      <c r="K1934" s="37">
        <v>418202.56</v>
      </c>
      <c r="L1934" s="37">
        <v>418202.56</v>
      </c>
      <c r="M1934" s="37">
        <v>418202.56</v>
      </c>
      <c r="N1934" s="37">
        <v>418202.56</v>
      </c>
      <c r="O1934" s="37">
        <v>418202.56</v>
      </c>
      <c r="P1934" s="37">
        <v>418202.56</v>
      </c>
      <c r="Q1934" s="37">
        <v>418202.56</v>
      </c>
      <c r="R1934" s="37">
        <v>418202.56</v>
      </c>
      <c r="S1934" s="37">
        <v>418202.56</v>
      </c>
    </row>
    <row r="1935" spans="2:19">
      <c r="B1935" s="6">
        <v>1990</v>
      </c>
      <c r="C1935" s="37">
        <v>251325.75</v>
      </c>
      <c r="D1935" s="37">
        <v>251325.75</v>
      </c>
      <c r="E1935" s="37">
        <v>251325.75</v>
      </c>
      <c r="F1935" s="37">
        <v>251325.75</v>
      </c>
      <c r="G1935" s="37">
        <v>251325.75</v>
      </c>
      <c r="H1935" s="37">
        <v>251325.75</v>
      </c>
      <c r="I1935" s="37">
        <v>251325.75</v>
      </c>
      <c r="J1935" s="37">
        <v>251325.75</v>
      </c>
      <c r="K1935" s="37">
        <v>251325.75</v>
      </c>
      <c r="L1935" s="37">
        <v>251325.75</v>
      </c>
      <c r="M1935" s="37">
        <v>251325.75</v>
      </c>
      <c r="N1935" s="37">
        <v>251325.75</v>
      </c>
      <c r="O1935" s="37">
        <v>251325.75</v>
      </c>
      <c r="P1935" s="37">
        <v>251325.75</v>
      </c>
      <c r="Q1935" s="37">
        <v>251325.75</v>
      </c>
      <c r="R1935" s="37">
        <v>251325.75</v>
      </c>
      <c r="S1935" s="37">
        <v>251325.75</v>
      </c>
    </row>
    <row r="1936" spans="2:19">
      <c r="B1936" s="6">
        <v>1989</v>
      </c>
      <c r="C1936" s="37">
        <v>424501.3</v>
      </c>
      <c r="D1936" s="37">
        <v>424501.3</v>
      </c>
      <c r="E1936" s="37">
        <v>424501.3</v>
      </c>
      <c r="F1936" s="37">
        <v>424501.3</v>
      </c>
      <c r="G1936" s="37">
        <v>424501.3</v>
      </c>
      <c r="H1936" s="37">
        <v>424501.3</v>
      </c>
      <c r="I1936" s="37">
        <v>424501.3</v>
      </c>
      <c r="J1936" s="37">
        <v>424501.3</v>
      </c>
      <c r="K1936" s="37">
        <v>424501.3</v>
      </c>
      <c r="L1936" s="37">
        <v>424501.3</v>
      </c>
      <c r="M1936" s="37">
        <v>424501.3</v>
      </c>
      <c r="N1936" s="37">
        <v>424501.3</v>
      </c>
      <c r="O1936" s="37">
        <v>424501.3</v>
      </c>
      <c r="P1936" s="37">
        <v>424501.3</v>
      </c>
      <c r="Q1936" s="37">
        <v>424501.3</v>
      </c>
      <c r="R1936" s="37">
        <v>424501.3</v>
      </c>
      <c r="S1936" s="37">
        <v>424501.3</v>
      </c>
    </row>
    <row r="1937" spans="2:19">
      <c r="B1937" s="6">
        <v>1988</v>
      </c>
      <c r="C1937" s="37">
        <v>677446.71</v>
      </c>
      <c r="D1937" s="37">
        <v>677446.71</v>
      </c>
      <c r="E1937" s="37">
        <v>677446.71</v>
      </c>
      <c r="F1937" s="37">
        <v>677446.71</v>
      </c>
      <c r="G1937" s="37">
        <v>677446.71</v>
      </c>
      <c r="H1937" s="37">
        <v>677446.71</v>
      </c>
      <c r="I1937" s="37">
        <v>677446.71</v>
      </c>
      <c r="J1937" s="37">
        <v>677446.71</v>
      </c>
      <c r="K1937" s="37">
        <v>677446.71</v>
      </c>
      <c r="L1937" s="37">
        <v>677446.71</v>
      </c>
      <c r="M1937" s="37">
        <v>643506.81999999995</v>
      </c>
      <c r="N1937" s="37">
        <v>643506.81999999995</v>
      </c>
      <c r="O1937" s="37">
        <v>643506.81999999995</v>
      </c>
      <c r="P1937" s="37">
        <v>643506.81999999995</v>
      </c>
      <c r="Q1937" s="37">
        <v>643506.81999999995</v>
      </c>
      <c r="R1937" s="37">
        <v>643506.81999999995</v>
      </c>
      <c r="S1937" s="37">
        <v>643506.81999999995</v>
      </c>
    </row>
    <row r="1938" spans="2:19">
      <c r="B1938" s="6">
        <v>1987</v>
      </c>
      <c r="C1938" s="37">
        <v>161092.47</v>
      </c>
      <c r="D1938" s="37">
        <v>161092.47</v>
      </c>
      <c r="E1938" s="37">
        <v>161092.47</v>
      </c>
      <c r="F1938" s="37">
        <v>161092.47</v>
      </c>
      <c r="G1938" s="37">
        <v>161092.47</v>
      </c>
      <c r="H1938" s="37">
        <v>161092.47</v>
      </c>
      <c r="I1938" s="37">
        <v>161092.47</v>
      </c>
      <c r="J1938" s="37">
        <v>161092.47</v>
      </c>
      <c r="K1938" s="37">
        <v>161092.47</v>
      </c>
      <c r="L1938" s="37">
        <v>161092.47</v>
      </c>
      <c r="M1938" s="37">
        <v>161092.47</v>
      </c>
      <c r="N1938" s="37">
        <v>161092.47</v>
      </c>
      <c r="O1938" s="37">
        <v>161092.47</v>
      </c>
      <c r="P1938" s="37">
        <v>161092.47</v>
      </c>
      <c r="Q1938" s="37">
        <v>161092.47</v>
      </c>
      <c r="R1938" s="37">
        <v>161092.47</v>
      </c>
      <c r="S1938" s="37">
        <v>161092.47</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108972.44</v>
      </c>
      <c r="D1940" s="37">
        <v>108972.44</v>
      </c>
      <c r="E1940" s="37">
        <v>108972.44</v>
      </c>
      <c r="F1940" s="37">
        <v>108972.44</v>
      </c>
      <c r="G1940" s="37">
        <v>108972.44</v>
      </c>
      <c r="H1940" s="37">
        <v>108972.44</v>
      </c>
      <c r="I1940" s="37">
        <v>108972.44</v>
      </c>
      <c r="J1940" s="37">
        <v>108972.44</v>
      </c>
      <c r="K1940" s="37">
        <v>108972.44</v>
      </c>
      <c r="L1940" s="37">
        <v>108972.44</v>
      </c>
      <c r="M1940" s="37">
        <v>108972.44</v>
      </c>
      <c r="N1940" s="37">
        <v>108972.44</v>
      </c>
      <c r="O1940" s="37">
        <v>108972.44</v>
      </c>
      <c r="P1940" s="37">
        <v>108972.44</v>
      </c>
      <c r="Q1940" s="37">
        <v>108972.44</v>
      </c>
      <c r="R1940" s="37">
        <v>108972.44</v>
      </c>
      <c r="S1940" s="37">
        <v>108972.44</v>
      </c>
    </row>
    <row r="1941" spans="2:19">
      <c r="B1941" s="6">
        <v>1984</v>
      </c>
      <c r="C1941" s="37">
        <v>199263.44</v>
      </c>
      <c r="D1941" s="37">
        <v>199263.44</v>
      </c>
      <c r="E1941" s="37">
        <v>199263.44</v>
      </c>
      <c r="F1941" s="37">
        <v>199263.44</v>
      </c>
      <c r="G1941" s="37">
        <v>199263.44</v>
      </c>
      <c r="H1941" s="37">
        <v>199263.44</v>
      </c>
      <c r="I1941" s="37">
        <v>199263.44</v>
      </c>
      <c r="J1941" s="37">
        <v>199263.44</v>
      </c>
      <c r="K1941" s="37">
        <v>199263.44</v>
      </c>
      <c r="L1941" s="37">
        <v>199263.44</v>
      </c>
      <c r="M1941" s="37">
        <v>199263.44</v>
      </c>
      <c r="N1941" s="37">
        <v>199263.44</v>
      </c>
      <c r="O1941" s="37">
        <v>199263.44</v>
      </c>
      <c r="P1941" s="37">
        <v>199263.44</v>
      </c>
      <c r="Q1941" s="37">
        <v>199263.44</v>
      </c>
      <c r="R1941" s="37">
        <v>199263.44</v>
      </c>
      <c r="S1941" s="37">
        <v>199263.44</v>
      </c>
    </row>
    <row r="1942" spans="2:19">
      <c r="B1942" s="6">
        <v>1983</v>
      </c>
      <c r="C1942" s="37">
        <v>235682.06999999998</v>
      </c>
      <c r="D1942" s="37">
        <v>235682.07</v>
      </c>
      <c r="E1942" s="37">
        <v>235682.07</v>
      </c>
      <c r="F1942" s="37">
        <v>235682.07</v>
      </c>
      <c r="G1942" s="37">
        <v>235682.07</v>
      </c>
      <c r="H1942" s="37">
        <v>235682.07</v>
      </c>
      <c r="I1942" s="37">
        <v>235682.07</v>
      </c>
      <c r="J1942" s="37">
        <v>235682.07</v>
      </c>
      <c r="K1942" s="37">
        <v>235682.07</v>
      </c>
      <c r="L1942" s="37">
        <v>235682.07</v>
      </c>
      <c r="M1942" s="37">
        <v>235682.07</v>
      </c>
      <c r="N1942" s="37">
        <v>235682.07</v>
      </c>
      <c r="O1942" s="37">
        <v>235682.07</v>
      </c>
      <c r="P1942" s="37">
        <v>235682.07</v>
      </c>
      <c r="Q1942" s="37">
        <v>235682.07</v>
      </c>
      <c r="R1942" s="37">
        <v>235682.07</v>
      </c>
      <c r="S1942" s="37">
        <v>235682.07</v>
      </c>
    </row>
    <row r="1943" spans="2:19">
      <c r="B1943" s="6">
        <v>1982</v>
      </c>
      <c r="C1943" s="37">
        <v>175743.27999999997</v>
      </c>
      <c r="D1943" s="37">
        <v>175743.28</v>
      </c>
      <c r="E1943" s="37">
        <v>175743.28</v>
      </c>
      <c r="F1943" s="37">
        <v>175743.28</v>
      </c>
      <c r="G1943" s="37">
        <v>175743.28</v>
      </c>
      <c r="H1943" s="37">
        <v>175743.28</v>
      </c>
      <c r="I1943" s="37">
        <v>175743.28</v>
      </c>
      <c r="J1943" s="37">
        <v>175743.28</v>
      </c>
      <c r="K1943" s="37">
        <v>175743.28</v>
      </c>
      <c r="L1943" s="37">
        <v>175743.28</v>
      </c>
      <c r="M1943" s="37">
        <v>175743.28</v>
      </c>
      <c r="N1943" s="37">
        <v>175743.28</v>
      </c>
      <c r="O1943" s="37">
        <v>175743.28</v>
      </c>
      <c r="P1943" s="37">
        <v>175743.28</v>
      </c>
      <c r="Q1943" s="37">
        <v>175743.28</v>
      </c>
      <c r="R1943" s="37">
        <v>175743.28</v>
      </c>
      <c r="S1943" s="37">
        <v>175743.28</v>
      </c>
    </row>
    <row r="1944" spans="2:19">
      <c r="B1944" s="6">
        <v>1981</v>
      </c>
      <c r="C1944" s="37">
        <v>137884.49</v>
      </c>
      <c r="D1944" s="37">
        <v>137884.49</v>
      </c>
      <c r="E1944" s="37">
        <v>137884.49</v>
      </c>
      <c r="F1944" s="37">
        <v>137884.49</v>
      </c>
      <c r="G1944" s="37">
        <v>137884.49</v>
      </c>
      <c r="H1944" s="37">
        <v>137884.49</v>
      </c>
      <c r="I1944" s="37">
        <v>137884.49</v>
      </c>
      <c r="J1944" s="37">
        <v>125258.01</v>
      </c>
      <c r="K1944" s="37">
        <v>125258.01</v>
      </c>
      <c r="L1944" s="37">
        <v>125258.01</v>
      </c>
      <c r="M1944" s="37">
        <v>125258.01</v>
      </c>
      <c r="N1944" s="37">
        <v>125258.01</v>
      </c>
      <c r="O1944" s="37">
        <v>125258.01</v>
      </c>
      <c r="P1944" s="37">
        <v>125258.01</v>
      </c>
      <c r="Q1944" s="37">
        <v>125258.01</v>
      </c>
      <c r="R1944" s="37">
        <v>125258.01</v>
      </c>
      <c r="S1944" s="37">
        <v>125258.01</v>
      </c>
    </row>
    <row r="1945" spans="2:19">
      <c r="B1945" s="6">
        <v>1980</v>
      </c>
      <c r="C1945" s="37">
        <v>226129.65</v>
      </c>
      <c r="D1945" s="37">
        <v>226129.65</v>
      </c>
      <c r="E1945" s="37">
        <v>226129.65</v>
      </c>
      <c r="F1945" s="37">
        <v>226129.65</v>
      </c>
      <c r="G1945" s="37">
        <v>226129.65</v>
      </c>
      <c r="H1945" s="37">
        <v>226129.65</v>
      </c>
      <c r="I1945" s="37">
        <v>226129.65</v>
      </c>
      <c r="J1945" s="37">
        <v>226129.65</v>
      </c>
      <c r="K1945" s="37">
        <v>226129.65</v>
      </c>
      <c r="L1945" s="37">
        <v>226129.65</v>
      </c>
      <c r="M1945" s="37">
        <v>226129.65</v>
      </c>
      <c r="N1945" s="37">
        <v>226129.65</v>
      </c>
      <c r="O1945" s="37">
        <v>226129.65</v>
      </c>
      <c r="P1945" s="37">
        <v>226129.65</v>
      </c>
      <c r="Q1945" s="37">
        <v>226129.65</v>
      </c>
      <c r="R1945" s="37">
        <v>226129.65</v>
      </c>
      <c r="S1945" s="37">
        <v>226129.65</v>
      </c>
    </row>
    <row r="1946" spans="2:19">
      <c r="B1946" s="6">
        <v>1979</v>
      </c>
      <c r="C1946" s="37">
        <v>142337.65</v>
      </c>
      <c r="D1946" s="37">
        <v>142337.65</v>
      </c>
      <c r="E1946" s="37">
        <v>142337.65</v>
      </c>
      <c r="F1946" s="37">
        <v>142337.65</v>
      </c>
      <c r="G1946" s="37">
        <v>142337.65</v>
      </c>
      <c r="H1946" s="37">
        <v>142337.65</v>
      </c>
      <c r="I1946" s="37">
        <v>142337.65</v>
      </c>
      <c r="J1946" s="37">
        <v>142337.65</v>
      </c>
      <c r="K1946" s="37">
        <v>142337.65</v>
      </c>
      <c r="L1946" s="37">
        <v>142337.65</v>
      </c>
      <c r="M1946" s="37">
        <v>142337.65</v>
      </c>
      <c r="N1946" s="37">
        <v>142337.65</v>
      </c>
      <c r="O1946" s="37">
        <v>142337.65</v>
      </c>
      <c r="P1946" s="37">
        <v>142337.65</v>
      </c>
      <c r="Q1946" s="37">
        <v>142337.65</v>
      </c>
      <c r="R1946" s="37">
        <v>142337.65</v>
      </c>
      <c r="S1946" s="37">
        <v>142337.65</v>
      </c>
    </row>
    <row r="1947" spans="2:19">
      <c r="B1947" s="6">
        <v>1978</v>
      </c>
      <c r="C1947" s="37">
        <v>87827.14</v>
      </c>
      <c r="D1947" s="37">
        <v>87827.14</v>
      </c>
      <c r="E1947" s="37">
        <v>87827.14</v>
      </c>
      <c r="F1947" s="37">
        <v>87827.14</v>
      </c>
      <c r="G1947" s="37">
        <v>87827.14</v>
      </c>
      <c r="H1947" s="37">
        <v>55656.95</v>
      </c>
      <c r="I1947" s="37">
        <v>55656.95</v>
      </c>
      <c r="J1947" s="37">
        <v>55656.95</v>
      </c>
      <c r="K1947" s="37">
        <v>55656.95</v>
      </c>
      <c r="L1947" s="37">
        <v>55656.95</v>
      </c>
      <c r="M1947" s="37">
        <v>55656.95</v>
      </c>
      <c r="N1947" s="37">
        <v>55656.95</v>
      </c>
      <c r="O1947" s="37">
        <v>55656.95</v>
      </c>
      <c r="P1947" s="37">
        <v>55656.95</v>
      </c>
      <c r="Q1947" s="37">
        <v>55656.95</v>
      </c>
      <c r="R1947" s="37">
        <v>55656.95</v>
      </c>
      <c r="S1947" s="37">
        <v>55656.95</v>
      </c>
    </row>
    <row r="1948" spans="2:19">
      <c r="B1948" s="6">
        <v>1977</v>
      </c>
      <c r="C1948" s="37">
        <v>222297.55000000002</v>
      </c>
      <c r="D1948" s="37">
        <v>222297.55</v>
      </c>
      <c r="E1948" s="37">
        <v>222297.55</v>
      </c>
      <c r="F1948" s="37">
        <v>222297.55</v>
      </c>
      <c r="G1948" s="37">
        <v>222297.55</v>
      </c>
      <c r="H1948" s="37">
        <v>222297.55</v>
      </c>
      <c r="I1948" s="37">
        <v>222297.55</v>
      </c>
      <c r="J1948" s="37">
        <v>216027.55</v>
      </c>
      <c r="K1948" s="37">
        <v>216027.55</v>
      </c>
      <c r="L1948" s="37">
        <v>216027.55</v>
      </c>
      <c r="M1948" s="37">
        <v>216027.55</v>
      </c>
      <c r="N1948" s="37">
        <v>216027.55</v>
      </c>
      <c r="O1948" s="37">
        <v>216027.55</v>
      </c>
      <c r="P1948" s="37">
        <v>216027.55</v>
      </c>
      <c r="Q1948" s="37">
        <v>216027.55</v>
      </c>
      <c r="R1948" s="37">
        <v>216027.55</v>
      </c>
      <c r="S1948" s="37">
        <v>216027.55</v>
      </c>
    </row>
    <row r="1949" spans="2:19">
      <c r="B1949" s="6">
        <v>1976</v>
      </c>
      <c r="C1949" s="37">
        <v>200912.98</v>
      </c>
      <c r="D1949" s="37">
        <v>200912.98</v>
      </c>
      <c r="E1949" s="37">
        <v>200912.98</v>
      </c>
      <c r="F1949" s="37">
        <v>200912.98</v>
      </c>
      <c r="G1949" s="37">
        <v>200912.98</v>
      </c>
      <c r="H1949" s="37">
        <v>200912.98</v>
      </c>
      <c r="I1949" s="37">
        <v>200912.98</v>
      </c>
      <c r="J1949" s="37">
        <v>200912.98</v>
      </c>
      <c r="K1949" s="37">
        <v>200912.98</v>
      </c>
      <c r="L1949" s="37">
        <v>200912.98</v>
      </c>
      <c r="M1949" s="37">
        <v>200912.98</v>
      </c>
      <c r="N1949" s="37">
        <v>200912.98</v>
      </c>
      <c r="O1949" s="37">
        <v>200912.98</v>
      </c>
      <c r="P1949" s="37">
        <v>200912.98</v>
      </c>
      <c r="Q1949" s="37">
        <v>200912.98</v>
      </c>
      <c r="R1949" s="37">
        <v>200912.98</v>
      </c>
      <c r="S1949" s="37">
        <v>200912.98</v>
      </c>
    </row>
    <row r="1950" spans="2:19">
      <c r="B1950" s="6">
        <v>1975</v>
      </c>
      <c r="C1950" s="37">
        <v>245049.21999999997</v>
      </c>
      <c r="D1950" s="37">
        <v>245049.22</v>
      </c>
      <c r="E1950" s="37">
        <v>245049.22</v>
      </c>
      <c r="F1950" s="37">
        <v>245049.22</v>
      </c>
      <c r="G1950" s="37">
        <v>245049.22</v>
      </c>
      <c r="H1950" s="37">
        <v>245049.22</v>
      </c>
      <c r="I1950" s="37">
        <v>245049.22</v>
      </c>
      <c r="J1950" s="37">
        <v>245049.22</v>
      </c>
      <c r="K1950" s="37">
        <v>245049.22</v>
      </c>
      <c r="L1950" s="37">
        <v>245049.22</v>
      </c>
      <c r="M1950" s="37">
        <v>245049.22</v>
      </c>
      <c r="N1950" s="37">
        <v>245049.22</v>
      </c>
      <c r="O1950" s="37">
        <v>245049.22</v>
      </c>
      <c r="P1950" s="37">
        <v>245049.22</v>
      </c>
      <c r="Q1950" s="37">
        <v>245049.22</v>
      </c>
      <c r="R1950" s="37">
        <v>245049.22</v>
      </c>
      <c r="S1950" s="37">
        <v>245049.22</v>
      </c>
    </row>
    <row r="1951" spans="2:19">
      <c r="B1951" s="6">
        <v>1974</v>
      </c>
      <c r="C1951" s="37">
        <v>133929.01999999999</v>
      </c>
      <c r="D1951" s="37">
        <v>133929.01999999999</v>
      </c>
      <c r="E1951" s="37">
        <v>133929.01999999999</v>
      </c>
      <c r="F1951" s="37">
        <v>133929.01999999999</v>
      </c>
      <c r="G1951" s="37">
        <v>133929.01999999999</v>
      </c>
      <c r="H1951" s="37">
        <v>133929.01999999999</v>
      </c>
      <c r="I1951" s="37">
        <v>133929.01999999999</v>
      </c>
      <c r="J1951" s="37">
        <v>133929.01999999999</v>
      </c>
      <c r="K1951" s="37">
        <v>133929.01999999999</v>
      </c>
      <c r="L1951" s="37">
        <v>133929.01999999999</v>
      </c>
      <c r="M1951" s="37">
        <v>133929.01999999999</v>
      </c>
      <c r="N1951" s="37">
        <v>133929.01999999999</v>
      </c>
      <c r="O1951" s="37">
        <v>133929.01999999999</v>
      </c>
      <c r="P1951" s="37">
        <v>133929.01999999999</v>
      </c>
      <c r="Q1951" s="37">
        <v>133929.01999999999</v>
      </c>
      <c r="R1951" s="37">
        <v>133929.01999999999</v>
      </c>
      <c r="S1951" s="37">
        <v>133929.01999999999</v>
      </c>
    </row>
    <row r="1952" spans="2:19">
      <c r="B1952" s="6">
        <v>1973</v>
      </c>
      <c r="C1952" s="37">
        <v>21077.29</v>
      </c>
      <c r="D1952" s="37">
        <v>21077.29</v>
      </c>
      <c r="E1952" s="37">
        <v>21077.29</v>
      </c>
      <c r="F1952" s="37">
        <v>21077.29</v>
      </c>
      <c r="G1952" s="37">
        <v>21077.29</v>
      </c>
      <c r="H1952" s="37">
        <v>21077.29</v>
      </c>
      <c r="I1952" s="37">
        <v>21077.29</v>
      </c>
      <c r="J1952" s="37">
        <v>21077.29</v>
      </c>
      <c r="K1952" s="37">
        <v>21077.29</v>
      </c>
      <c r="L1952" s="37">
        <v>21077.29</v>
      </c>
      <c r="M1952" s="37">
        <v>21077.29</v>
      </c>
      <c r="N1952" s="37">
        <v>21077.29</v>
      </c>
      <c r="O1952" s="37">
        <v>21077.29</v>
      </c>
      <c r="P1952" s="37">
        <v>21077.29</v>
      </c>
      <c r="Q1952" s="37">
        <v>21077.29</v>
      </c>
      <c r="R1952" s="37">
        <v>21077.29</v>
      </c>
      <c r="S1952" s="37">
        <v>21077.29</v>
      </c>
    </row>
    <row r="1953" spans="2:19">
      <c r="B1953" s="6">
        <v>1972</v>
      </c>
      <c r="C1953" s="37">
        <v>46060.83</v>
      </c>
      <c r="D1953" s="37">
        <v>46060.83</v>
      </c>
      <c r="E1953" s="37">
        <v>46060.83</v>
      </c>
      <c r="F1953" s="37">
        <v>46060.83</v>
      </c>
      <c r="G1953" s="37">
        <v>46060.83</v>
      </c>
      <c r="H1953" s="37">
        <v>46060.83</v>
      </c>
      <c r="I1953" s="37">
        <v>46060.83</v>
      </c>
      <c r="J1953" s="37">
        <v>46060.83</v>
      </c>
      <c r="K1953" s="37">
        <v>46060.83</v>
      </c>
      <c r="L1953" s="37">
        <v>46060.83</v>
      </c>
      <c r="M1953" s="37">
        <v>46060.83</v>
      </c>
      <c r="N1953" s="37">
        <v>46060.83</v>
      </c>
      <c r="O1953" s="37">
        <v>46060.83</v>
      </c>
      <c r="P1953" s="37">
        <v>46060.83</v>
      </c>
      <c r="Q1953" s="37">
        <v>46060.83</v>
      </c>
      <c r="R1953" s="37">
        <v>46060.83</v>
      </c>
      <c r="S1953" s="37">
        <v>46060.83</v>
      </c>
    </row>
    <row r="1954" spans="2:19">
      <c r="B1954" s="6">
        <v>1971</v>
      </c>
      <c r="C1954" s="37">
        <v>108042.5</v>
      </c>
      <c r="D1954" s="37">
        <v>108042.5</v>
      </c>
      <c r="E1954" s="37">
        <v>108042.5</v>
      </c>
      <c r="F1954" s="37">
        <v>108042.5</v>
      </c>
      <c r="G1954" s="37">
        <v>108042.5</v>
      </c>
      <c r="H1954" s="37">
        <v>108042.5</v>
      </c>
      <c r="I1954" s="37">
        <v>108042.5</v>
      </c>
      <c r="J1954" s="37">
        <v>108042.5</v>
      </c>
      <c r="K1954" s="37">
        <v>108042.5</v>
      </c>
      <c r="L1954" s="37">
        <v>108042.5</v>
      </c>
      <c r="M1954" s="37">
        <v>108042.5</v>
      </c>
      <c r="N1954" s="37">
        <v>108042.5</v>
      </c>
      <c r="O1954" s="37">
        <v>108042.5</v>
      </c>
      <c r="P1954" s="37">
        <v>108042.5</v>
      </c>
      <c r="Q1954" s="37">
        <v>108042.5</v>
      </c>
      <c r="R1954" s="37">
        <v>108042.5</v>
      </c>
      <c r="S1954" s="37">
        <v>108042.5</v>
      </c>
    </row>
    <row r="1955" spans="2:19">
      <c r="B1955" s="6">
        <v>1970</v>
      </c>
      <c r="C1955" s="37">
        <v>85909.54</v>
      </c>
      <c r="D1955" s="37">
        <v>85909.54</v>
      </c>
      <c r="E1955" s="37">
        <v>85909.54</v>
      </c>
      <c r="F1955" s="37">
        <v>85909.54</v>
      </c>
      <c r="G1955" s="37">
        <v>85909.54</v>
      </c>
      <c r="H1955" s="37">
        <v>85909.54</v>
      </c>
      <c r="I1955" s="37">
        <v>85909.54</v>
      </c>
      <c r="J1955" s="37">
        <v>83501.440000000002</v>
      </c>
      <c r="K1955" s="37">
        <v>83501.440000000002</v>
      </c>
      <c r="L1955" s="37">
        <v>83501.440000000002</v>
      </c>
      <c r="M1955" s="37">
        <v>83501.440000000002</v>
      </c>
      <c r="N1955" s="37">
        <v>83501.440000000002</v>
      </c>
      <c r="O1955" s="37">
        <v>83501.440000000002</v>
      </c>
      <c r="P1955" s="37">
        <v>83501.440000000002</v>
      </c>
      <c r="Q1955" s="37">
        <v>83501.440000000002</v>
      </c>
      <c r="R1955" s="37">
        <v>83501.440000000002</v>
      </c>
      <c r="S1955" s="37">
        <v>83501.440000000002</v>
      </c>
    </row>
    <row r="1956" spans="2:19">
      <c r="B1956" s="6">
        <v>1969</v>
      </c>
      <c r="C1956" s="37">
        <v>20768.849999999999</v>
      </c>
      <c r="D1956" s="37">
        <v>20768.849999999999</v>
      </c>
      <c r="E1956" s="37">
        <v>20768.849999999999</v>
      </c>
      <c r="F1956" s="37">
        <v>20768.849999999999</v>
      </c>
      <c r="G1956" s="37">
        <v>20768.849999999999</v>
      </c>
      <c r="H1956" s="37">
        <v>20768.849999999999</v>
      </c>
      <c r="I1956" s="37">
        <v>20768.849999999999</v>
      </c>
      <c r="J1956" s="37">
        <v>20768.849999999999</v>
      </c>
      <c r="K1956" s="37">
        <v>20768.849999999999</v>
      </c>
      <c r="L1956" s="37">
        <v>20768.849999999999</v>
      </c>
      <c r="M1956" s="37">
        <v>20768.849999999999</v>
      </c>
      <c r="N1956" s="37">
        <v>20768.849999999999</v>
      </c>
      <c r="O1956" s="37">
        <v>20768.849999999999</v>
      </c>
      <c r="P1956" s="37">
        <v>20768.849999999999</v>
      </c>
      <c r="Q1956" s="37">
        <v>20768.849999999999</v>
      </c>
      <c r="R1956" s="37">
        <v>20768.849999999999</v>
      </c>
      <c r="S1956" s="37">
        <v>20768.849999999999</v>
      </c>
    </row>
    <row r="1957" spans="2:19">
      <c r="B1957" s="6">
        <v>1968</v>
      </c>
      <c r="C1957" s="37">
        <v>72583.950000000012</v>
      </c>
      <c r="D1957" s="37">
        <v>72583.95</v>
      </c>
      <c r="E1957" s="37">
        <v>72583.95</v>
      </c>
      <c r="F1957" s="37">
        <v>72583.95</v>
      </c>
      <c r="G1957" s="37">
        <v>72583.95</v>
      </c>
      <c r="H1957" s="37">
        <v>72583.95</v>
      </c>
      <c r="I1957" s="37">
        <v>72583.95</v>
      </c>
      <c r="J1957" s="37">
        <v>72583.95</v>
      </c>
      <c r="K1957" s="37">
        <v>72583.95</v>
      </c>
      <c r="L1957" s="37">
        <v>72583.95</v>
      </c>
      <c r="M1957" s="37">
        <v>72583.95</v>
      </c>
      <c r="N1957" s="37">
        <v>72583.95</v>
      </c>
      <c r="O1957" s="37">
        <v>72583.95</v>
      </c>
      <c r="P1957" s="37">
        <v>72583.95</v>
      </c>
      <c r="Q1957" s="37">
        <v>72583.95</v>
      </c>
      <c r="R1957" s="37">
        <v>72583.95</v>
      </c>
      <c r="S1957" s="37">
        <v>72583.95</v>
      </c>
    </row>
    <row r="1958" spans="2:19">
      <c r="B1958" s="6">
        <v>1967</v>
      </c>
      <c r="C1958" s="37">
        <v>46060.73</v>
      </c>
      <c r="D1958" s="37">
        <v>46060.73</v>
      </c>
      <c r="E1958" s="37">
        <v>46060.73</v>
      </c>
      <c r="F1958" s="37">
        <v>46060.73</v>
      </c>
      <c r="G1958" s="37">
        <v>46060.73</v>
      </c>
      <c r="H1958" s="37">
        <v>46060.73</v>
      </c>
      <c r="I1958" s="37">
        <v>46060.73</v>
      </c>
      <c r="J1958" s="37">
        <v>46060.73</v>
      </c>
      <c r="K1958" s="37">
        <v>46060.73</v>
      </c>
      <c r="L1958" s="37">
        <v>46060.73</v>
      </c>
      <c r="M1958" s="37">
        <v>46060.73</v>
      </c>
      <c r="N1958" s="37">
        <v>46060.73</v>
      </c>
      <c r="O1958" s="37">
        <v>46060.73</v>
      </c>
      <c r="P1958" s="37">
        <v>46060.73</v>
      </c>
      <c r="Q1958" s="37">
        <v>46060.73</v>
      </c>
      <c r="R1958" s="37">
        <v>46060.73</v>
      </c>
      <c r="S1958" s="37">
        <v>46060.73</v>
      </c>
    </row>
    <row r="1959" spans="2:19">
      <c r="B1959" s="6">
        <v>1966</v>
      </c>
      <c r="C1959" s="37">
        <v>34309.539999999994</v>
      </c>
      <c r="D1959" s="37">
        <v>34309.54</v>
      </c>
      <c r="E1959" s="37">
        <v>34309.54</v>
      </c>
      <c r="F1959" s="37">
        <v>34309.54</v>
      </c>
      <c r="G1959" s="37">
        <v>34309.54</v>
      </c>
      <c r="H1959" s="37">
        <v>34309.54</v>
      </c>
      <c r="I1959" s="37">
        <v>34309.54</v>
      </c>
      <c r="J1959" s="37">
        <v>34309.54</v>
      </c>
      <c r="K1959" s="37">
        <v>34309.54</v>
      </c>
      <c r="L1959" s="37">
        <v>34309.54</v>
      </c>
      <c r="M1959" s="37">
        <v>34309.54</v>
      </c>
      <c r="N1959" s="37">
        <v>34309.54</v>
      </c>
      <c r="O1959" s="37">
        <v>34309.54</v>
      </c>
      <c r="P1959" s="37">
        <v>34309.54</v>
      </c>
      <c r="Q1959" s="37">
        <v>34309.54</v>
      </c>
      <c r="R1959" s="37">
        <v>34309.54</v>
      </c>
      <c r="S1959" s="37">
        <v>34309.54</v>
      </c>
    </row>
    <row r="1960" spans="2:19">
      <c r="B1960" s="6">
        <v>1965</v>
      </c>
      <c r="C1960" s="37">
        <v>155248.97</v>
      </c>
      <c r="D1960" s="37">
        <v>155248.97</v>
      </c>
      <c r="E1960" s="37">
        <v>155248.97</v>
      </c>
      <c r="F1960" s="37">
        <v>155248.97</v>
      </c>
      <c r="G1960" s="37">
        <v>155248.97</v>
      </c>
      <c r="H1960" s="37">
        <v>155248.97</v>
      </c>
      <c r="I1960" s="37">
        <v>155248.97</v>
      </c>
      <c r="J1960" s="37">
        <v>155248.97</v>
      </c>
      <c r="K1960" s="37">
        <v>155248.97</v>
      </c>
      <c r="L1960" s="37">
        <v>155248.97</v>
      </c>
      <c r="M1960" s="37">
        <v>155248.97</v>
      </c>
      <c r="N1960" s="37">
        <v>155248.97</v>
      </c>
      <c r="O1960" s="37">
        <v>155248.97</v>
      </c>
      <c r="P1960" s="37">
        <v>155248.97</v>
      </c>
      <c r="Q1960" s="37">
        <v>155248.97</v>
      </c>
      <c r="R1960" s="37">
        <v>155248.97</v>
      </c>
      <c r="S1960" s="37">
        <v>155248.97</v>
      </c>
    </row>
    <row r="1961" spans="2:19">
      <c r="B1961" s="6">
        <v>1964</v>
      </c>
      <c r="C1961" s="37">
        <v>188196.57999999996</v>
      </c>
      <c r="D1961" s="37">
        <v>188196.58</v>
      </c>
      <c r="E1961" s="37">
        <v>188196.58</v>
      </c>
      <c r="F1961" s="37">
        <v>188196.58</v>
      </c>
      <c r="G1961" s="37">
        <v>188196.58</v>
      </c>
      <c r="H1961" s="37">
        <v>188196.58</v>
      </c>
      <c r="I1961" s="37">
        <v>188196.58</v>
      </c>
      <c r="J1961" s="37">
        <v>188196.58</v>
      </c>
      <c r="K1961" s="37">
        <v>188196.58</v>
      </c>
      <c r="L1961" s="37">
        <v>188196.58</v>
      </c>
      <c r="M1961" s="37">
        <v>188196.58</v>
      </c>
      <c r="N1961" s="37">
        <v>188196.58</v>
      </c>
      <c r="O1961" s="37">
        <v>188196.58</v>
      </c>
      <c r="P1961" s="37">
        <v>188196.58</v>
      </c>
      <c r="Q1961" s="37">
        <v>188196.58</v>
      </c>
      <c r="R1961" s="37">
        <v>188196.58</v>
      </c>
      <c r="S1961" s="37">
        <v>188196.58</v>
      </c>
    </row>
    <row r="1962" spans="2:19">
      <c r="B1962" s="6">
        <v>1963</v>
      </c>
      <c r="C1962" s="37">
        <v>128660.03000000001</v>
      </c>
      <c r="D1962" s="37">
        <v>128660.03</v>
      </c>
      <c r="E1962" s="37">
        <v>128660.03</v>
      </c>
      <c r="F1962" s="37">
        <v>128660.03</v>
      </c>
      <c r="G1962" s="37">
        <v>128660.03</v>
      </c>
      <c r="H1962" s="37">
        <v>128660.03</v>
      </c>
      <c r="I1962" s="37">
        <v>128660.03</v>
      </c>
      <c r="J1962" s="37">
        <v>128660.03</v>
      </c>
      <c r="K1962" s="37">
        <v>128660.03</v>
      </c>
      <c r="L1962" s="37">
        <v>128660.03</v>
      </c>
      <c r="M1962" s="37">
        <v>128660.03</v>
      </c>
      <c r="N1962" s="37">
        <v>128660.03</v>
      </c>
      <c r="O1962" s="37">
        <v>128660.03</v>
      </c>
      <c r="P1962" s="37">
        <v>128660.03</v>
      </c>
      <c r="Q1962" s="37">
        <v>128660.03</v>
      </c>
      <c r="R1962" s="37">
        <v>128660.03</v>
      </c>
      <c r="S1962" s="37">
        <v>128660.03</v>
      </c>
    </row>
    <row r="1963" spans="2:19">
      <c r="B1963" s="6">
        <v>1962</v>
      </c>
      <c r="C1963" s="37">
        <v>121862.51999999999</v>
      </c>
      <c r="D1963" s="37">
        <v>121862.52</v>
      </c>
      <c r="E1963" s="37">
        <v>121862.52</v>
      </c>
      <c r="F1963" s="37">
        <v>121862.52</v>
      </c>
      <c r="G1963" s="37">
        <v>121862.52</v>
      </c>
      <c r="H1963" s="37">
        <v>121862.52</v>
      </c>
      <c r="I1963" s="37">
        <v>121862.52</v>
      </c>
      <c r="J1963" s="37">
        <v>121862.52</v>
      </c>
      <c r="K1963" s="37">
        <v>121862.52</v>
      </c>
      <c r="L1963" s="37">
        <v>121862.52</v>
      </c>
      <c r="M1963" s="37">
        <v>121862.52</v>
      </c>
      <c r="N1963" s="37">
        <v>121862.52</v>
      </c>
      <c r="O1963" s="37">
        <v>121862.52</v>
      </c>
      <c r="P1963" s="37">
        <v>121862.52</v>
      </c>
      <c r="Q1963" s="37">
        <v>121862.52</v>
      </c>
      <c r="R1963" s="37">
        <v>121862.52</v>
      </c>
      <c r="S1963" s="37">
        <v>121862.52</v>
      </c>
    </row>
    <row r="1964" spans="2:19">
      <c r="B1964" s="6">
        <v>1961</v>
      </c>
      <c r="C1964" s="37">
        <v>128464.89000000001</v>
      </c>
      <c r="D1964" s="37">
        <v>128464.89</v>
      </c>
      <c r="E1964" s="37">
        <v>128464.89</v>
      </c>
      <c r="F1964" s="37">
        <v>128464.89</v>
      </c>
      <c r="G1964" s="37">
        <v>128464.89</v>
      </c>
      <c r="H1964" s="37">
        <v>128464.89</v>
      </c>
      <c r="I1964" s="37">
        <v>128464.89</v>
      </c>
      <c r="J1964" s="37">
        <v>128464.89</v>
      </c>
      <c r="K1964" s="37">
        <v>128464.89</v>
      </c>
      <c r="L1964" s="37">
        <v>128464.89</v>
      </c>
      <c r="M1964" s="37">
        <v>128464.89</v>
      </c>
      <c r="N1964" s="37">
        <v>128464.89</v>
      </c>
      <c r="O1964" s="37">
        <v>128464.89</v>
      </c>
      <c r="P1964" s="37">
        <v>128464.89</v>
      </c>
      <c r="Q1964" s="37">
        <v>128464.89</v>
      </c>
      <c r="R1964" s="37">
        <v>128464.89</v>
      </c>
      <c r="S1964" s="37">
        <v>128464.89</v>
      </c>
    </row>
    <row r="1965" spans="2:19">
      <c r="B1965" s="6">
        <v>1960</v>
      </c>
      <c r="C1965" s="37">
        <v>51445.64</v>
      </c>
      <c r="D1965" s="37">
        <v>51445.64</v>
      </c>
      <c r="E1965" s="37">
        <v>51445.64</v>
      </c>
      <c r="F1965" s="37">
        <v>51445.64</v>
      </c>
      <c r="G1965" s="37">
        <v>51445.64</v>
      </c>
      <c r="H1965" s="37">
        <v>51445.64</v>
      </c>
      <c r="I1965" s="37">
        <v>51445.64</v>
      </c>
      <c r="J1965" s="37">
        <v>51445.64</v>
      </c>
      <c r="K1965" s="37">
        <v>51445.64</v>
      </c>
      <c r="L1965" s="37">
        <v>51445.64</v>
      </c>
      <c r="M1965" s="37">
        <v>51445.64</v>
      </c>
      <c r="N1965" s="37">
        <v>51445.64</v>
      </c>
      <c r="O1965" s="37">
        <v>51445.64</v>
      </c>
      <c r="P1965" s="37">
        <v>51445.64</v>
      </c>
      <c r="Q1965" s="37">
        <v>51445.64</v>
      </c>
      <c r="R1965" s="37">
        <v>51445.64</v>
      </c>
      <c r="S1965" s="37">
        <v>51445.64</v>
      </c>
    </row>
    <row r="1966" spans="2:19">
      <c r="B1966" s="6">
        <v>1959</v>
      </c>
      <c r="C1966" s="37">
        <v>20255.580000000002</v>
      </c>
      <c r="D1966" s="37">
        <v>20255.580000000002</v>
      </c>
      <c r="E1966" s="37">
        <v>20255.580000000002</v>
      </c>
      <c r="F1966" s="37">
        <v>20255.580000000002</v>
      </c>
      <c r="G1966" s="37">
        <v>20255.580000000002</v>
      </c>
      <c r="H1966" s="37">
        <v>20255.580000000002</v>
      </c>
      <c r="I1966" s="37">
        <v>20255.580000000002</v>
      </c>
      <c r="J1966" s="37">
        <v>20255.580000000002</v>
      </c>
      <c r="K1966" s="37">
        <v>20255.580000000002</v>
      </c>
      <c r="L1966" s="37">
        <v>20255.580000000002</v>
      </c>
      <c r="M1966" s="37">
        <v>20255.580000000002</v>
      </c>
      <c r="N1966" s="37">
        <v>20255.580000000002</v>
      </c>
      <c r="O1966" s="37">
        <v>20255.580000000002</v>
      </c>
      <c r="P1966" s="37">
        <v>20255.580000000002</v>
      </c>
      <c r="Q1966" s="37">
        <v>20255.580000000002</v>
      </c>
      <c r="R1966" s="37">
        <v>20255.580000000002</v>
      </c>
      <c r="S1966" s="37">
        <v>20255.580000000002</v>
      </c>
    </row>
    <row r="1967" spans="2:19">
      <c r="B1967" s="6">
        <v>1958</v>
      </c>
      <c r="C1967" s="37">
        <v>43585.3</v>
      </c>
      <c r="D1967" s="37">
        <v>43585.3</v>
      </c>
      <c r="E1967" s="37">
        <v>43585.3</v>
      </c>
      <c r="F1967" s="37">
        <v>43585.3</v>
      </c>
      <c r="G1967" s="37">
        <v>43585.3</v>
      </c>
      <c r="H1967" s="37">
        <v>43585.3</v>
      </c>
      <c r="I1967" s="37">
        <v>43585.3</v>
      </c>
      <c r="J1967" s="37">
        <v>43585.3</v>
      </c>
      <c r="K1967" s="37">
        <v>43585.3</v>
      </c>
      <c r="L1967" s="37">
        <v>43585.3</v>
      </c>
      <c r="M1967" s="37">
        <v>43585.3</v>
      </c>
      <c r="N1967" s="37">
        <v>43585.3</v>
      </c>
      <c r="O1967" s="37">
        <v>43585.3</v>
      </c>
      <c r="P1967" s="37">
        <v>43585.3</v>
      </c>
      <c r="Q1967" s="37">
        <v>43585.3</v>
      </c>
      <c r="R1967" s="37">
        <v>43585.3</v>
      </c>
      <c r="S1967" s="37">
        <v>43585.3</v>
      </c>
    </row>
    <row r="1968" spans="2:19">
      <c r="B1968" s="6">
        <v>1957</v>
      </c>
      <c r="C1968" s="37">
        <v>18407.809999999998</v>
      </c>
      <c r="D1968" s="37">
        <v>18407.810000000001</v>
      </c>
      <c r="E1968" s="37">
        <v>18407.810000000001</v>
      </c>
      <c r="F1968" s="37">
        <v>18407.810000000001</v>
      </c>
      <c r="G1968" s="37">
        <v>18407.810000000001</v>
      </c>
      <c r="H1968" s="37">
        <v>18407.810000000001</v>
      </c>
      <c r="I1968" s="37">
        <v>18407.810000000001</v>
      </c>
      <c r="J1968" s="37">
        <v>18407.810000000001</v>
      </c>
      <c r="K1968" s="37">
        <v>18407.810000000001</v>
      </c>
      <c r="L1968" s="37">
        <v>18407.810000000001</v>
      </c>
      <c r="M1968" s="37">
        <v>18407.810000000001</v>
      </c>
      <c r="N1968" s="37">
        <v>18407.810000000001</v>
      </c>
      <c r="O1968" s="37">
        <v>18407.810000000001</v>
      </c>
      <c r="P1968" s="37">
        <v>18407.810000000001</v>
      </c>
      <c r="Q1968" s="37">
        <v>18407.810000000001</v>
      </c>
      <c r="R1968" s="37">
        <v>18407.810000000001</v>
      </c>
      <c r="S1968" s="37">
        <v>18407.810000000001</v>
      </c>
    </row>
    <row r="1969" spans="2:19">
      <c r="B1969" s="6">
        <v>1956</v>
      </c>
      <c r="C1969" s="37">
        <v>20451.68</v>
      </c>
      <c r="D1969" s="37">
        <v>20451.68</v>
      </c>
      <c r="E1969" s="37">
        <v>20451.68</v>
      </c>
      <c r="F1969" s="37">
        <v>20451.68</v>
      </c>
      <c r="G1969" s="37">
        <v>20451.68</v>
      </c>
      <c r="H1969" s="37">
        <v>20451.68</v>
      </c>
      <c r="I1969" s="37">
        <v>20451.68</v>
      </c>
      <c r="J1969" s="37">
        <v>20451.68</v>
      </c>
      <c r="K1969" s="37">
        <v>20451.68</v>
      </c>
      <c r="L1969" s="37">
        <v>20451.68</v>
      </c>
      <c r="M1969" s="37">
        <v>20451.68</v>
      </c>
      <c r="N1969" s="37">
        <v>20451.68</v>
      </c>
      <c r="O1969" s="37">
        <v>20451.68</v>
      </c>
      <c r="P1969" s="37">
        <v>20451.68</v>
      </c>
      <c r="Q1969" s="37">
        <v>20451.68</v>
      </c>
      <c r="R1969" s="37">
        <v>20451.68</v>
      </c>
      <c r="S1969" s="37">
        <v>20451.68</v>
      </c>
    </row>
    <row r="1970" spans="2:19">
      <c r="B1970" s="6">
        <v>1955</v>
      </c>
      <c r="C1970" s="37">
        <v>501.32</v>
      </c>
      <c r="D1970" s="37">
        <v>501.32</v>
      </c>
      <c r="E1970" s="37">
        <v>501.32</v>
      </c>
      <c r="F1970" s="37">
        <v>501.32</v>
      </c>
      <c r="G1970" s="37">
        <v>501.32</v>
      </c>
      <c r="H1970" s="37">
        <v>501.32</v>
      </c>
      <c r="I1970" s="37">
        <v>501.32</v>
      </c>
      <c r="J1970" s="37">
        <v>501.32</v>
      </c>
      <c r="K1970" s="37">
        <v>501.32</v>
      </c>
      <c r="L1970" s="37">
        <v>501.32</v>
      </c>
      <c r="M1970" s="37">
        <v>501.32</v>
      </c>
      <c r="N1970" s="37">
        <v>501.32</v>
      </c>
      <c r="O1970" s="37">
        <v>501.32</v>
      </c>
      <c r="P1970" s="37">
        <v>501.32</v>
      </c>
      <c r="Q1970" s="37">
        <v>501.32</v>
      </c>
      <c r="R1970" s="37">
        <v>501.32</v>
      </c>
      <c r="S1970" s="37">
        <v>501.32</v>
      </c>
    </row>
    <row r="1971" spans="2:19">
      <c r="B1971" s="6">
        <v>1954</v>
      </c>
      <c r="C1971" s="37">
        <v>9924</v>
      </c>
      <c r="D1971" s="37">
        <v>9924</v>
      </c>
      <c r="E1971" s="37">
        <v>9924</v>
      </c>
      <c r="F1971" s="37">
        <v>9924</v>
      </c>
      <c r="G1971" s="37">
        <v>9924</v>
      </c>
      <c r="H1971" s="37">
        <v>9924</v>
      </c>
      <c r="I1971" s="37">
        <v>9924</v>
      </c>
      <c r="J1971" s="37">
        <v>9924</v>
      </c>
      <c r="K1971" s="37">
        <v>9924</v>
      </c>
      <c r="L1971" s="37">
        <v>9924</v>
      </c>
      <c r="M1971" s="37">
        <v>9924</v>
      </c>
      <c r="N1971" s="37">
        <v>9924</v>
      </c>
      <c r="O1971" s="37">
        <v>9924</v>
      </c>
      <c r="P1971" s="37">
        <v>9924</v>
      </c>
      <c r="Q1971" s="37">
        <v>9924</v>
      </c>
      <c r="R1971" s="37">
        <v>9924</v>
      </c>
      <c r="S1971" s="37">
        <v>9924</v>
      </c>
    </row>
    <row r="1972" spans="2:19">
      <c r="B1972" s="6">
        <v>1953</v>
      </c>
      <c r="C1972" s="37">
        <v>18386.400000000001</v>
      </c>
      <c r="D1972" s="37">
        <v>18386.400000000001</v>
      </c>
      <c r="E1972" s="37">
        <v>18386.400000000001</v>
      </c>
      <c r="F1972" s="37">
        <v>18386.400000000001</v>
      </c>
      <c r="G1972" s="37">
        <v>18386.400000000001</v>
      </c>
      <c r="H1972" s="37">
        <v>18386.400000000001</v>
      </c>
      <c r="I1972" s="37">
        <v>18386.400000000001</v>
      </c>
      <c r="J1972" s="37">
        <v>18386.400000000001</v>
      </c>
      <c r="K1972" s="37">
        <v>18386.400000000001</v>
      </c>
      <c r="L1972" s="37">
        <v>18386.400000000001</v>
      </c>
      <c r="M1972" s="37">
        <v>18386.400000000001</v>
      </c>
      <c r="N1972" s="37">
        <v>18386.400000000001</v>
      </c>
      <c r="O1972" s="37">
        <v>18386.400000000001</v>
      </c>
      <c r="P1972" s="37">
        <v>18386.400000000001</v>
      </c>
      <c r="Q1972" s="37">
        <v>18386.400000000001</v>
      </c>
      <c r="R1972" s="37">
        <v>18386.400000000001</v>
      </c>
      <c r="S1972" s="37">
        <v>18386.400000000001</v>
      </c>
    </row>
    <row r="1973" spans="2:19">
      <c r="B1973" s="6">
        <v>1952</v>
      </c>
      <c r="C1973" s="37">
        <v>28131.46</v>
      </c>
      <c r="D1973" s="37">
        <v>28131.46</v>
      </c>
      <c r="E1973" s="37">
        <v>28131.46</v>
      </c>
      <c r="F1973" s="37">
        <v>28131.46</v>
      </c>
      <c r="G1973" s="37">
        <v>28131.46</v>
      </c>
      <c r="H1973" s="37">
        <v>28131.46</v>
      </c>
      <c r="I1973" s="37">
        <v>28131.46</v>
      </c>
      <c r="J1973" s="37">
        <v>28131.46</v>
      </c>
      <c r="K1973" s="37">
        <v>28131.46</v>
      </c>
      <c r="L1973" s="37">
        <v>28131.46</v>
      </c>
      <c r="M1973" s="37">
        <v>28131.46</v>
      </c>
      <c r="N1973" s="37">
        <v>28131.46</v>
      </c>
      <c r="O1973" s="37">
        <v>28131.46</v>
      </c>
      <c r="P1973" s="37">
        <v>28131.46</v>
      </c>
      <c r="Q1973" s="37">
        <v>28131.46</v>
      </c>
      <c r="R1973" s="37">
        <v>28131.46</v>
      </c>
      <c r="S1973" s="37">
        <v>28131.46</v>
      </c>
    </row>
    <row r="1974" spans="2:19">
      <c r="B1974" s="6">
        <v>1951</v>
      </c>
      <c r="C1974" s="37">
        <v>10757.58</v>
      </c>
      <c r="D1974" s="37">
        <v>10757.58</v>
      </c>
      <c r="E1974" s="37">
        <v>10757.58</v>
      </c>
      <c r="F1974" s="37">
        <v>10757.58</v>
      </c>
      <c r="G1974" s="37">
        <v>10757.58</v>
      </c>
      <c r="H1974" s="37">
        <v>10757.58</v>
      </c>
      <c r="I1974" s="37">
        <v>10757.58</v>
      </c>
      <c r="J1974" s="37">
        <v>10757.58</v>
      </c>
      <c r="K1974" s="37">
        <v>10757.58</v>
      </c>
      <c r="L1974" s="37">
        <v>10757.58</v>
      </c>
      <c r="M1974" s="37">
        <v>10757.58</v>
      </c>
      <c r="N1974" s="37">
        <v>10757.58</v>
      </c>
      <c r="O1974" s="37">
        <v>10757.58</v>
      </c>
      <c r="P1974" s="37">
        <v>10757.58</v>
      </c>
      <c r="Q1974" s="37">
        <v>10757.58</v>
      </c>
      <c r="R1974" s="37">
        <v>10757.58</v>
      </c>
      <c r="S1974" s="37">
        <v>10757.58</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572.96</v>
      </c>
      <c r="D1976" s="37">
        <v>572.96</v>
      </c>
      <c r="E1976" s="37">
        <v>572.96</v>
      </c>
      <c r="F1976" s="37">
        <v>572.96</v>
      </c>
      <c r="G1976" s="37">
        <v>572.96</v>
      </c>
      <c r="H1976" s="37">
        <v>572.96</v>
      </c>
      <c r="I1976" s="37">
        <v>572.96</v>
      </c>
      <c r="J1976" s="37">
        <v>572.96</v>
      </c>
      <c r="K1976" s="37">
        <v>572.96</v>
      </c>
      <c r="L1976" s="37">
        <v>572.96</v>
      </c>
      <c r="M1976" s="37">
        <v>572.96</v>
      </c>
      <c r="N1976" s="37">
        <v>572.96</v>
      </c>
      <c r="O1976" s="37">
        <v>572.96</v>
      </c>
      <c r="P1976" s="37">
        <v>572.96</v>
      </c>
      <c r="Q1976" s="37">
        <v>572.96</v>
      </c>
      <c r="R1976" s="37">
        <v>572.96</v>
      </c>
      <c r="S1976" s="37">
        <v>572.96</v>
      </c>
    </row>
    <row r="1977" spans="2:19">
      <c r="B1977" s="6">
        <v>1948</v>
      </c>
      <c r="C1977" s="37">
        <v>20002.849999999999</v>
      </c>
      <c r="D1977" s="37">
        <v>20002.849999999999</v>
      </c>
      <c r="E1977" s="37">
        <v>20002.849999999999</v>
      </c>
      <c r="F1977" s="37">
        <v>20002.849999999999</v>
      </c>
      <c r="G1977" s="37">
        <v>20002.849999999999</v>
      </c>
      <c r="H1977" s="37">
        <v>20002.849999999999</v>
      </c>
      <c r="I1977" s="37">
        <v>20002.849999999999</v>
      </c>
      <c r="J1977" s="37">
        <v>20002.849999999999</v>
      </c>
      <c r="K1977" s="37">
        <v>20002.849999999999</v>
      </c>
      <c r="L1977" s="37">
        <v>20002.849999999999</v>
      </c>
      <c r="M1977" s="37">
        <v>4550.5</v>
      </c>
      <c r="N1977" s="37">
        <v>4550.5</v>
      </c>
      <c r="O1977" s="37">
        <v>4550.5</v>
      </c>
      <c r="P1977" s="37">
        <v>4550.5</v>
      </c>
      <c r="Q1977" s="37">
        <v>4550.5</v>
      </c>
      <c r="R1977" s="37">
        <v>4550.5</v>
      </c>
      <c r="S1977" s="37">
        <v>4550.5</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200</v>
      </c>
      <c r="B1996" s="7" t="s">
        <v>180</v>
      </c>
      <c r="C1996" s="8">
        <f>SUM(C1919:C1995)</f>
        <v>9670037.6700000037</v>
      </c>
      <c r="D1996" s="8">
        <f>SUM(D1918:D1995)</f>
        <v>9766172.8700000029</v>
      </c>
      <c r="E1996" s="8">
        <f>SUM(E1917:E1995)</f>
        <v>10088313.840000002</v>
      </c>
      <c r="F1996" s="8">
        <f>SUM(F1916:F1995)</f>
        <v>10139692.860000003</v>
      </c>
      <c r="G1996" s="8">
        <f>SUM(G1915:G1995)</f>
        <v>10231516.490000002</v>
      </c>
      <c r="H1996" s="8">
        <f>SUM(H1909:H1995)</f>
        <v>10382002.620000003</v>
      </c>
      <c r="I1996" s="8">
        <f>SUM(I1909:I1995)</f>
        <v>10797295.330000002</v>
      </c>
      <c r="J1996" s="8">
        <f t="shared" ref="J1996" si="37">SUM(J1909:J1995)</f>
        <v>11337161.17</v>
      </c>
      <c r="K1996" s="8">
        <f>SUM(K1909:K1995)</f>
        <v>11676977.080000002</v>
      </c>
      <c r="L1996" s="8">
        <f t="shared" ref="L1996" si="38">SUM(L1909:L1995)</f>
        <v>11960025.99</v>
      </c>
      <c r="M1996" s="8">
        <f>SUM(M1909:M1995)</f>
        <v>12360441.82</v>
      </c>
      <c r="N1996" s="11">
        <f>SUM(N1904:N1995)</f>
        <v>12707847.960000001</v>
      </c>
      <c r="O1996" s="11">
        <f>SUM(O1904:O1995)</f>
        <v>12944781.960000001</v>
      </c>
      <c r="P1996" s="11">
        <f>SUM(P1904:P1995)</f>
        <v>13268613.960000001</v>
      </c>
      <c r="Q1996" s="11">
        <f>SUM(Q1904:Q1995)</f>
        <v>13756577.960000003</v>
      </c>
      <c r="R1996" s="11">
        <f>SUM(R1903:R1995)</f>
        <v>14104865.960000003</v>
      </c>
      <c r="S1996" s="11">
        <f>SUM(S1903:S1995)</f>
        <v>14297279.410000002</v>
      </c>
    </row>
    <row r="1997" spans="1:19">
      <c r="A1997" s="76"/>
      <c r="B1997" s="7"/>
      <c r="C1997" s="8"/>
      <c r="D1997" s="8"/>
      <c r="E1997" s="8"/>
      <c r="F1997" s="8"/>
      <c r="G1997" s="8"/>
      <c r="H1997" s="8"/>
      <c r="I1997" s="8"/>
      <c r="J1997" s="8"/>
      <c r="K1997" s="8"/>
      <c r="L1997" s="8"/>
      <c r="M1997" s="10"/>
    </row>
    <row r="1998" spans="1:19">
      <c r="A1998" s="83" t="s">
        <v>201</v>
      </c>
      <c r="B1998" s="82">
        <v>2022</v>
      </c>
      <c r="C1998" s="36"/>
      <c r="D1998" s="36"/>
      <c r="E1998" s="36"/>
      <c r="F1998" s="36"/>
      <c r="G1998" s="36"/>
      <c r="H1998" s="36"/>
      <c r="I1998" s="36"/>
      <c r="J1998" s="36"/>
      <c r="K1998" s="36"/>
      <c r="L1998" s="36"/>
      <c r="M1998" s="36"/>
      <c r="N1998" s="36"/>
      <c r="O1998" s="36"/>
      <c r="P1998" s="36"/>
      <c r="Q1998" s="36"/>
      <c r="R1998" s="74"/>
      <c r="S1998" s="37">
        <v>222760.50999999995</v>
      </c>
    </row>
    <row r="1999" spans="1:19">
      <c r="A1999" s="38"/>
      <c r="B1999" s="6">
        <v>2021</v>
      </c>
      <c r="C1999" s="36"/>
      <c r="D1999" s="36"/>
      <c r="E1999" s="36"/>
      <c r="F1999" s="36"/>
      <c r="G1999" s="36"/>
      <c r="H1999" s="36"/>
      <c r="I1999" s="36"/>
      <c r="J1999" s="36"/>
      <c r="K1999" s="36"/>
      <c r="L1999" s="36"/>
      <c r="M1999" s="36"/>
      <c r="N1999" s="36"/>
      <c r="O1999" s="36"/>
      <c r="P1999" s="36"/>
      <c r="Q1999" s="36"/>
      <c r="R1999" s="37">
        <v>143007.46</v>
      </c>
      <c r="S1999" s="37">
        <v>143007.46</v>
      </c>
    </row>
    <row r="2000" spans="1:19">
      <c r="B2000" s="6">
        <v>2020</v>
      </c>
      <c r="C2000" s="36"/>
      <c r="D2000" s="36"/>
      <c r="E2000" s="36"/>
      <c r="F2000" s="36"/>
      <c r="G2000" s="36"/>
      <c r="H2000" s="36"/>
      <c r="I2000" s="36"/>
      <c r="J2000" s="36"/>
      <c r="K2000" s="36"/>
      <c r="L2000" s="36"/>
      <c r="M2000" s="36"/>
      <c r="N2000" s="36"/>
      <c r="O2000" s="36"/>
      <c r="P2000" s="36"/>
      <c r="Q2000" s="37">
        <v>221287.46</v>
      </c>
      <c r="R2000" s="37">
        <v>221287.46</v>
      </c>
      <c r="S2000" s="37">
        <v>221287.46</v>
      </c>
    </row>
    <row r="2001" spans="1:19">
      <c r="A2001" s="40"/>
      <c r="B2001" s="6">
        <v>2019</v>
      </c>
      <c r="C2001" s="36"/>
      <c r="D2001" s="36"/>
      <c r="E2001" s="36"/>
      <c r="F2001" s="36"/>
      <c r="G2001" s="36"/>
      <c r="H2001" s="36"/>
      <c r="I2001" s="36"/>
      <c r="J2001" s="36"/>
      <c r="K2001" s="36"/>
      <c r="L2001" s="36"/>
      <c r="M2001" s="36"/>
      <c r="N2001" s="36"/>
      <c r="O2001" s="36"/>
      <c r="P2001" s="37">
        <v>166170.49000000002</v>
      </c>
      <c r="Q2001" s="37">
        <v>166170.49000000002</v>
      </c>
      <c r="R2001" s="37">
        <v>166170.49000000002</v>
      </c>
      <c r="S2001" s="37">
        <v>166170.49000000002</v>
      </c>
    </row>
    <row r="2002" spans="1:19">
      <c r="A2002" s="40"/>
      <c r="B2002" s="6">
        <v>2018</v>
      </c>
      <c r="C2002" s="36"/>
      <c r="D2002" s="36"/>
      <c r="E2002" s="36"/>
      <c r="F2002" s="36"/>
      <c r="G2002" s="36"/>
      <c r="H2002" s="36"/>
      <c r="I2002" s="36"/>
      <c r="J2002" s="36"/>
      <c r="K2002" s="36"/>
      <c r="L2002" s="36"/>
      <c r="M2002" s="36"/>
      <c r="N2002" s="36"/>
      <c r="O2002" s="37">
        <v>145191.97</v>
      </c>
      <c r="P2002" s="37">
        <v>145191.97</v>
      </c>
      <c r="Q2002" s="37">
        <v>145191.97</v>
      </c>
      <c r="R2002" s="37">
        <v>145191.97</v>
      </c>
      <c r="S2002" s="37">
        <v>145191.97</v>
      </c>
    </row>
    <row r="2003" spans="1:19">
      <c r="A2003" s="40"/>
      <c r="B2003" s="6">
        <v>2017</v>
      </c>
      <c r="C2003" s="36"/>
      <c r="D2003" s="36"/>
      <c r="E2003" s="36"/>
      <c r="F2003" s="36"/>
      <c r="G2003" s="36"/>
      <c r="H2003" s="36"/>
      <c r="I2003" s="36"/>
      <c r="J2003" s="36"/>
      <c r="K2003" s="36"/>
      <c r="L2003" s="36"/>
      <c r="M2003" s="36"/>
      <c r="N2003" s="37">
        <v>238507.68</v>
      </c>
      <c r="O2003" s="37">
        <v>238507.68</v>
      </c>
      <c r="P2003" s="37">
        <v>238507.68</v>
      </c>
      <c r="Q2003" s="37">
        <v>238507.68</v>
      </c>
      <c r="R2003" s="37">
        <v>238507.68</v>
      </c>
      <c r="S2003" s="37">
        <v>238507.68</v>
      </c>
    </row>
    <row r="2004" spans="1:19">
      <c r="B2004" s="6">
        <v>2016</v>
      </c>
      <c r="C2004" s="36"/>
      <c r="D2004" s="36"/>
      <c r="E2004" s="36"/>
      <c r="F2004" s="36"/>
      <c r="G2004" s="36"/>
      <c r="H2004" s="36"/>
      <c r="I2004" s="36"/>
      <c r="J2004" s="36"/>
      <c r="K2004" s="36"/>
      <c r="L2004" s="36"/>
      <c r="M2004" s="37">
        <v>319216.77</v>
      </c>
      <c r="N2004" s="37">
        <v>319216.77</v>
      </c>
      <c r="O2004" s="37">
        <v>319216.77</v>
      </c>
      <c r="P2004" s="37">
        <v>319216.77</v>
      </c>
      <c r="Q2004" s="37">
        <v>319216.77</v>
      </c>
      <c r="R2004" s="37">
        <v>319216.77</v>
      </c>
      <c r="S2004" s="37">
        <v>319216.77</v>
      </c>
    </row>
    <row r="2005" spans="1:19">
      <c r="B2005" s="6">
        <v>2015</v>
      </c>
      <c r="C2005" s="36"/>
      <c r="D2005" s="36"/>
      <c r="E2005" s="36"/>
      <c r="F2005" s="36"/>
      <c r="G2005" s="36"/>
      <c r="H2005" s="36"/>
      <c r="I2005" s="36"/>
      <c r="J2005" s="36"/>
      <c r="K2005" s="36"/>
      <c r="L2005" s="37">
        <v>226893.2</v>
      </c>
      <c r="M2005" s="37">
        <v>226893.2</v>
      </c>
      <c r="N2005" s="37">
        <v>226893.2</v>
      </c>
      <c r="O2005" s="37">
        <v>226893.2</v>
      </c>
      <c r="P2005" s="37">
        <v>226893.2</v>
      </c>
      <c r="Q2005" s="37">
        <v>226893.2</v>
      </c>
      <c r="R2005" s="37">
        <v>226893.2</v>
      </c>
      <c r="S2005" s="37">
        <v>226893.2</v>
      </c>
    </row>
    <row r="2006" spans="1:19">
      <c r="B2006" s="6">
        <v>2014</v>
      </c>
      <c r="C2006" s="36"/>
      <c r="D2006" s="36"/>
      <c r="E2006" s="36"/>
      <c r="F2006" s="36"/>
      <c r="G2006" s="36"/>
      <c r="H2006" s="36"/>
      <c r="I2006" s="36"/>
      <c r="J2006" s="36"/>
      <c r="K2006" s="37">
        <v>238225.74</v>
      </c>
      <c r="L2006" s="37">
        <v>238225.74</v>
      </c>
      <c r="M2006" s="37">
        <v>238225.74</v>
      </c>
      <c r="N2006" s="37">
        <v>238225.74</v>
      </c>
      <c r="O2006" s="37">
        <v>238225.74</v>
      </c>
      <c r="P2006" s="37">
        <v>238225.74</v>
      </c>
      <c r="Q2006" s="37">
        <v>238225.74</v>
      </c>
      <c r="R2006" s="37">
        <v>238225.74</v>
      </c>
      <c r="S2006" s="37">
        <v>238225.74</v>
      </c>
    </row>
    <row r="2007" spans="1:19">
      <c r="B2007" s="6">
        <v>2013</v>
      </c>
      <c r="C2007" s="36"/>
      <c r="D2007" s="36"/>
      <c r="E2007" s="36"/>
      <c r="F2007" s="36"/>
      <c r="G2007" s="36"/>
      <c r="H2007" s="36"/>
      <c r="I2007" s="36"/>
      <c r="J2007" s="37">
        <v>229532.83</v>
      </c>
      <c r="K2007" s="37">
        <v>229532.83</v>
      </c>
      <c r="L2007" s="37">
        <v>229532.83</v>
      </c>
      <c r="M2007" s="37">
        <v>229532.83</v>
      </c>
      <c r="N2007" s="37">
        <v>229532.83</v>
      </c>
      <c r="O2007" s="37">
        <v>229532.83</v>
      </c>
      <c r="P2007" s="37">
        <v>229532.83</v>
      </c>
      <c r="Q2007" s="37">
        <v>229532.83</v>
      </c>
      <c r="R2007" s="37">
        <v>229532.83</v>
      </c>
      <c r="S2007" s="37">
        <v>229532.83</v>
      </c>
    </row>
    <row r="2008" spans="1:19">
      <c r="B2008" s="6">
        <v>2012</v>
      </c>
      <c r="C2008" s="36"/>
      <c r="D2008" s="36"/>
      <c r="E2008" s="36"/>
      <c r="F2008" s="36"/>
      <c r="G2008" s="36"/>
      <c r="H2008" s="36"/>
      <c r="I2008" s="37">
        <v>273062.53999999998</v>
      </c>
      <c r="J2008" s="37">
        <v>273062.53999999998</v>
      </c>
      <c r="K2008" s="37">
        <v>273062.53999999998</v>
      </c>
      <c r="L2008" s="37">
        <v>273062.53999999998</v>
      </c>
      <c r="M2008" s="37">
        <v>273062.53999999998</v>
      </c>
      <c r="N2008" s="37">
        <v>273062.53999999998</v>
      </c>
      <c r="O2008" s="37">
        <v>273062.53999999998</v>
      </c>
      <c r="P2008" s="37">
        <v>273062.53999999998</v>
      </c>
      <c r="Q2008" s="37">
        <v>273062.53999999998</v>
      </c>
      <c r="R2008" s="37">
        <v>273062.53999999998</v>
      </c>
      <c r="S2008" s="37">
        <v>273062.53999999998</v>
      </c>
    </row>
    <row r="2009" spans="1:19">
      <c r="B2009" s="6">
        <v>2011</v>
      </c>
      <c r="C2009" s="36"/>
      <c r="D2009" s="36"/>
      <c r="E2009" s="36"/>
      <c r="F2009" s="36"/>
      <c r="G2009" s="36"/>
      <c r="H2009" s="37">
        <v>173757.45</v>
      </c>
      <c r="I2009" s="37">
        <v>173757.45</v>
      </c>
      <c r="J2009" s="37">
        <v>173757.45</v>
      </c>
      <c r="K2009" s="37">
        <v>173757.45</v>
      </c>
      <c r="L2009" s="37">
        <v>173757.45</v>
      </c>
      <c r="M2009" s="37">
        <v>173757.45</v>
      </c>
      <c r="N2009" s="37">
        <v>173757.45</v>
      </c>
      <c r="O2009" s="37">
        <v>173757.45</v>
      </c>
      <c r="P2009" s="37">
        <v>173757.45</v>
      </c>
      <c r="Q2009" s="37">
        <v>173757.45</v>
      </c>
      <c r="R2009" s="37">
        <v>173757.45</v>
      </c>
      <c r="S2009" s="37">
        <v>173757.45</v>
      </c>
    </row>
    <row r="2010" spans="1:19">
      <c r="B2010" s="6">
        <v>2010</v>
      </c>
      <c r="C2010" s="36"/>
      <c r="D2010" s="36"/>
      <c r="E2010" s="36"/>
      <c r="F2010" s="36"/>
      <c r="G2010" s="37">
        <v>153493.98000000001</v>
      </c>
      <c r="H2010" s="37">
        <v>146293.99</v>
      </c>
      <c r="I2010" s="37">
        <v>146293.99</v>
      </c>
      <c r="J2010" s="37">
        <v>146293.99</v>
      </c>
      <c r="K2010" s="37">
        <v>146293.99</v>
      </c>
      <c r="L2010" s="37">
        <v>146293.99</v>
      </c>
      <c r="M2010" s="37">
        <v>146293.99</v>
      </c>
      <c r="N2010" s="37">
        <v>146293.99</v>
      </c>
      <c r="O2010" s="37">
        <v>146293.99</v>
      </c>
      <c r="P2010" s="37">
        <v>146293.99</v>
      </c>
      <c r="Q2010" s="37">
        <v>146293.99</v>
      </c>
      <c r="R2010" s="37">
        <v>146293.99</v>
      </c>
      <c r="S2010" s="37">
        <v>146293.99</v>
      </c>
    </row>
    <row r="2011" spans="1:19">
      <c r="B2011" s="6">
        <v>2009</v>
      </c>
      <c r="C2011" s="36"/>
      <c r="D2011" s="36"/>
      <c r="E2011" s="36"/>
      <c r="F2011" s="37">
        <v>204070.42</v>
      </c>
      <c r="G2011" s="37">
        <v>204070.42</v>
      </c>
      <c r="H2011" s="37">
        <v>204070.42</v>
      </c>
      <c r="I2011" s="37">
        <v>204070.42</v>
      </c>
      <c r="J2011" s="37">
        <v>204070.42</v>
      </c>
      <c r="K2011" s="37">
        <v>204070.42</v>
      </c>
      <c r="L2011" s="37">
        <v>204070.42</v>
      </c>
      <c r="M2011" s="37">
        <v>204070.42</v>
      </c>
      <c r="N2011" s="37">
        <v>204070.42</v>
      </c>
      <c r="O2011" s="37">
        <v>204070.42</v>
      </c>
      <c r="P2011" s="37">
        <v>204070.42</v>
      </c>
      <c r="Q2011" s="37">
        <v>204070.42</v>
      </c>
      <c r="R2011" s="37">
        <v>204070.42</v>
      </c>
      <c r="S2011" s="37">
        <v>204070.42</v>
      </c>
    </row>
    <row r="2012" spans="1:19">
      <c r="B2012" s="6">
        <v>2008</v>
      </c>
      <c r="C2012" s="36"/>
      <c r="D2012" s="36"/>
      <c r="E2012" s="37">
        <v>100249.46</v>
      </c>
      <c r="F2012" s="37">
        <v>100249.46</v>
      </c>
      <c r="G2012" s="37">
        <v>100249.46</v>
      </c>
      <c r="H2012" s="37">
        <v>100249.46</v>
      </c>
      <c r="I2012" s="37">
        <v>100249.46</v>
      </c>
      <c r="J2012" s="37">
        <v>100249.46</v>
      </c>
      <c r="K2012" s="37">
        <v>100249.46</v>
      </c>
      <c r="L2012" s="37">
        <v>100249.46</v>
      </c>
      <c r="M2012" s="37">
        <v>100249.46</v>
      </c>
      <c r="N2012" s="37">
        <v>100249.46</v>
      </c>
      <c r="O2012" s="37">
        <v>100249.46</v>
      </c>
      <c r="P2012" s="37">
        <v>100249.46</v>
      </c>
      <c r="Q2012" s="37">
        <v>100249.46</v>
      </c>
      <c r="R2012" s="37">
        <v>100249.46</v>
      </c>
      <c r="S2012" s="37">
        <v>100249.46</v>
      </c>
    </row>
    <row r="2013" spans="1:19">
      <c r="B2013" s="6">
        <v>2007</v>
      </c>
      <c r="C2013" s="36"/>
      <c r="D2013" s="37">
        <v>145206.15</v>
      </c>
      <c r="E2013" s="37">
        <v>145206.15</v>
      </c>
      <c r="F2013" s="37">
        <v>145206.15</v>
      </c>
      <c r="G2013" s="37">
        <v>145206.15</v>
      </c>
      <c r="H2013" s="37">
        <v>145206.15</v>
      </c>
      <c r="I2013" s="37">
        <v>145206.15</v>
      </c>
      <c r="J2013" s="37">
        <v>145206.15</v>
      </c>
      <c r="K2013" s="37">
        <v>145206.15</v>
      </c>
      <c r="L2013" s="37">
        <v>145206.15</v>
      </c>
      <c r="M2013" s="37">
        <v>145206.15</v>
      </c>
      <c r="N2013" s="37">
        <v>145206.15</v>
      </c>
      <c r="O2013" s="37">
        <v>145206.15</v>
      </c>
      <c r="P2013" s="37">
        <v>145206.15</v>
      </c>
      <c r="Q2013" s="37">
        <v>145206.15</v>
      </c>
      <c r="R2013" s="37">
        <v>145206.15</v>
      </c>
      <c r="S2013" s="37">
        <v>145206.15</v>
      </c>
    </row>
    <row r="2014" spans="1:19">
      <c r="B2014" s="6">
        <v>2006</v>
      </c>
      <c r="C2014" s="37">
        <v>91775</v>
      </c>
      <c r="D2014" s="37">
        <v>91775</v>
      </c>
      <c r="E2014" s="37">
        <v>91775</v>
      </c>
      <c r="F2014" s="37">
        <v>91775</v>
      </c>
      <c r="G2014" s="37">
        <v>91775</v>
      </c>
      <c r="H2014" s="37">
        <v>91775</v>
      </c>
      <c r="I2014" s="37">
        <v>91775</v>
      </c>
      <c r="J2014" s="37">
        <v>91775</v>
      </c>
      <c r="K2014" s="37">
        <v>91775</v>
      </c>
      <c r="L2014" s="37">
        <v>91775</v>
      </c>
      <c r="M2014" s="37">
        <v>91775</v>
      </c>
      <c r="N2014" s="37">
        <v>91775</v>
      </c>
      <c r="O2014" s="37">
        <v>91775</v>
      </c>
      <c r="P2014" s="37">
        <v>91775</v>
      </c>
      <c r="Q2014" s="37">
        <v>91775</v>
      </c>
      <c r="R2014" s="37">
        <v>91775</v>
      </c>
      <c r="S2014" s="37">
        <v>91775</v>
      </c>
    </row>
    <row r="2015" spans="1:19">
      <c r="B2015" s="6">
        <v>2005</v>
      </c>
      <c r="C2015" s="37">
        <v>133251.9</v>
      </c>
      <c r="D2015" s="37">
        <v>133251.9</v>
      </c>
      <c r="E2015" s="37">
        <v>133251.9</v>
      </c>
      <c r="F2015" s="37">
        <v>133251.9</v>
      </c>
      <c r="G2015" s="37">
        <v>133251.9</v>
      </c>
      <c r="H2015" s="37">
        <v>133251.9</v>
      </c>
      <c r="I2015" s="37">
        <v>133251.9</v>
      </c>
      <c r="J2015" s="37">
        <v>124931.98</v>
      </c>
      <c r="K2015" s="37">
        <v>124931.98</v>
      </c>
      <c r="L2015" s="37">
        <v>124931.98</v>
      </c>
      <c r="M2015" s="37">
        <v>124931.98</v>
      </c>
      <c r="N2015" s="37">
        <v>124931.98</v>
      </c>
      <c r="O2015" s="37">
        <v>124931.98</v>
      </c>
      <c r="P2015" s="37">
        <v>124931.98</v>
      </c>
      <c r="Q2015" s="37">
        <v>124931.98</v>
      </c>
      <c r="R2015" s="37">
        <v>124931.98</v>
      </c>
      <c r="S2015" s="37">
        <v>124931.98</v>
      </c>
    </row>
    <row r="2016" spans="1:19">
      <c r="B2016" s="6">
        <v>2004</v>
      </c>
      <c r="C2016" s="37">
        <v>174526.7</v>
      </c>
      <c r="D2016" s="37">
        <v>174526.7</v>
      </c>
      <c r="E2016" s="37">
        <v>174526.7</v>
      </c>
      <c r="F2016" s="37">
        <v>174526.7</v>
      </c>
      <c r="G2016" s="37">
        <v>174526.7</v>
      </c>
      <c r="H2016" s="37">
        <v>174526.7</v>
      </c>
      <c r="I2016" s="37">
        <v>174526.7</v>
      </c>
      <c r="J2016" s="37">
        <v>174526.7</v>
      </c>
      <c r="K2016" s="37">
        <v>174526.7</v>
      </c>
      <c r="L2016" s="37">
        <v>174526.7</v>
      </c>
      <c r="M2016" s="37">
        <v>174526.7</v>
      </c>
      <c r="N2016" s="37">
        <v>174526.7</v>
      </c>
      <c r="O2016" s="37">
        <v>174526.7</v>
      </c>
      <c r="P2016" s="37">
        <v>174526.7</v>
      </c>
      <c r="Q2016" s="37">
        <v>174526.7</v>
      </c>
      <c r="R2016" s="37">
        <v>174526.7</v>
      </c>
      <c r="S2016" s="37">
        <v>174526.7</v>
      </c>
    </row>
    <row r="2017" spans="2:19">
      <c r="B2017" s="6">
        <v>2003</v>
      </c>
      <c r="C2017" s="37">
        <v>138906.94</v>
      </c>
      <c r="D2017" s="37">
        <v>138906.94</v>
      </c>
      <c r="E2017" s="37">
        <v>138906.94</v>
      </c>
      <c r="F2017" s="37">
        <v>138906.94</v>
      </c>
      <c r="G2017" s="37">
        <v>138906.94</v>
      </c>
      <c r="H2017" s="37">
        <v>138906.94</v>
      </c>
      <c r="I2017" s="37">
        <v>138906.94</v>
      </c>
      <c r="J2017" s="37">
        <v>131206.24</v>
      </c>
      <c r="K2017" s="37">
        <v>131206.24</v>
      </c>
      <c r="L2017" s="37">
        <v>131206.24</v>
      </c>
      <c r="M2017" s="37">
        <v>131206.24</v>
      </c>
      <c r="N2017" s="37">
        <v>131206.24</v>
      </c>
      <c r="O2017" s="37">
        <v>131206.24</v>
      </c>
      <c r="P2017" s="37">
        <v>131206.24</v>
      </c>
      <c r="Q2017" s="37">
        <v>131206.24</v>
      </c>
      <c r="R2017" s="37">
        <v>131206.24</v>
      </c>
      <c r="S2017" s="37">
        <v>131206.24</v>
      </c>
    </row>
    <row r="2018" spans="2:19">
      <c r="B2018" s="6">
        <v>2002</v>
      </c>
      <c r="C2018" s="37">
        <v>136811.1</v>
      </c>
      <c r="D2018" s="37">
        <v>136811.1</v>
      </c>
      <c r="E2018" s="37">
        <v>136811.1</v>
      </c>
      <c r="F2018" s="37">
        <v>136811.1</v>
      </c>
      <c r="G2018" s="37">
        <v>136811.1</v>
      </c>
      <c r="H2018" s="37">
        <v>136811.1</v>
      </c>
      <c r="I2018" s="37">
        <v>136811.1</v>
      </c>
      <c r="J2018" s="37">
        <v>136811.1</v>
      </c>
      <c r="K2018" s="37">
        <v>136811.1</v>
      </c>
      <c r="L2018" s="37">
        <v>136811.1</v>
      </c>
      <c r="M2018" s="37">
        <v>136811.1</v>
      </c>
      <c r="N2018" s="37">
        <v>136811.1</v>
      </c>
      <c r="O2018" s="37">
        <v>136811.1</v>
      </c>
      <c r="P2018" s="37">
        <v>136811.1</v>
      </c>
      <c r="Q2018" s="37">
        <v>136811.1</v>
      </c>
      <c r="R2018" s="37">
        <v>136811.1</v>
      </c>
      <c r="S2018" s="37">
        <v>136811.1</v>
      </c>
    </row>
    <row r="2019" spans="2:19">
      <c r="B2019" s="6">
        <v>2001</v>
      </c>
      <c r="C2019" s="37">
        <v>84447.42</v>
      </c>
      <c r="D2019" s="37">
        <v>84447.42</v>
      </c>
      <c r="E2019" s="37">
        <v>84447.42</v>
      </c>
      <c r="F2019" s="37">
        <v>84447.42</v>
      </c>
      <c r="G2019" s="37">
        <v>84447.42</v>
      </c>
      <c r="H2019" s="37">
        <v>84447.42</v>
      </c>
      <c r="I2019" s="37">
        <v>84447.42</v>
      </c>
      <c r="J2019" s="37">
        <v>75227.42</v>
      </c>
      <c r="K2019" s="37">
        <v>75227.42</v>
      </c>
      <c r="L2019" s="37">
        <v>75227.42</v>
      </c>
      <c r="M2019" s="37">
        <v>75227.42</v>
      </c>
      <c r="N2019" s="37">
        <v>75227.42</v>
      </c>
      <c r="O2019" s="37">
        <v>75227.42</v>
      </c>
      <c r="P2019" s="37">
        <v>75227.42</v>
      </c>
      <c r="Q2019" s="37">
        <v>75227.42</v>
      </c>
      <c r="R2019" s="37">
        <v>75227.42</v>
      </c>
      <c r="S2019" s="37">
        <v>75227.42</v>
      </c>
    </row>
    <row r="2020" spans="2:19">
      <c r="B2020" s="6">
        <v>2000</v>
      </c>
      <c r="C2020" s="37">
        <v>161742.39999999999</v>
      </c>
      <c r="D2020" s="37">
        <v>161742.39999999999</v>
      </c>
      <c r="E2020" s="37">
        <v>161742.39999999999</v>
      </c>
      <c r="F2020" s="37">
        <v>161742.39999999999</v>
      </c>
      <c r="G2020" s="37">
        <v>161742.39999999999</v>
      </c>
      <c r="H2020" s="37">
        <v>161742.39999999999</v>
      </c>
      <c r="I2020" s="37">
        <v>161742.39999999999</v>
      </c>
      <c r="J2020" s="37">
        <v>161742.39999999999</v>
      </c>
      <c r="K2020" s="37">
        <v>161742.39999999999</v>
      </c>
      <c r="L2020" s="37">
        <v>161742.39999999999</v>
      </c>
      <c r="M2020" s="37">
        <v>161742.39999999999</v>
      </c>
      <c r="N2020" s="37">
        <v>161742.39999999999</v>
      </c>
      <c r="O2020" s="37">
        <v>161742.39999999999</v>
      </c>
      <c r="P2020" s="37">
        <v>161742.39999999999</v>
      </c>
      <c r="Q2020" s="37">
        <v>161742.39999999999</v>
      </c>
      <c r="R2020" s="37">
        <v>161742.39999999999</v>
      </c>
      <c r="S2020" s="37">
        <v>161742.39999999999</v>
      </c>
    </row>
    <row r="2021" spans="2:19">
      <c r="B2021" s="6">
        <v>1999</v>
      </c>
      <c r="C2021" s="37">
        <v>177531.52000000002</v>
      </c>
      <c r="D2021" s="37">
        <v>177531.51999999999</v>
      </c>
      <c r="E2021" s="37">
        <v>177531.51999999999</v>
      </c>
      <c r="F2021" s="37">
        <v>177531.51999999999</v>
      </c>
      <c r="G2021" s="37">
        <v>177531.51999999999</v>
      </c>
      <c r="H2021" s="37">
        <v>177531.51999999999</v>
      </c>
      <c r="I2021" s="37">
        <v>177531.51999999999</v>
      </c>
      <c r="J2021" s="37">
        <v>140559.48000000001</v>
      </c>
      <c r="K2021" s="37">
        <v>140559.48000000001</v>
      </c>
      <c r="L2021" s="37">
        <v>140559.48000000001</v>
      </c>
      <c r="M2021" s="37">
        <v>140559.48000000001</v>
      </c>
      <c r="N2021" s="37">
        <v>140559.48000000001</v>
      </c>
      <c r="O2021" s="37">
        <v>140559.48000000001</v>
      </c>
      <c r="P2021" s="37">
        <v>140559.48000000001</v>
      </c>
      <c r="Q2021" s="37">
        <v>140559.48000000001</v>
      </c>
      <c r="R2021" s="37">
        <v>140559.48000000001</v>
      </c>
      <c r="S2021" s="37">
        <v>140559.48000000001</v>
      </c>
    </row>
    <row r="2022" spans="2:19">
      <c r="B2022" s="6">
        <v>1998</v>
      </c>
      <c r="C2022" s="37">
        <v>239958.84</v>
      </c>
      <c r="D2022" s="37">
        <v>239958.84</v>
      </c>
      <c r="E2022" s="37">
        <v>239958.84</v>
      </c>
      <c r="F2022" s="37">
        <v>239958.84</v>
      </c>
      <c r="G2022" s="37">
        <v>239958.84</v>
      </c>
      <c r="H2022" s="37">
        <v>239958.84</v>
      </c>
      <c r="I2022" s="37">
        <v>239958.84</v>
      </c>
      <c r="J2022" s="37">
        <v>237445.7</v>
      </c>
      <c r="K2022" s="37">
        <v>237445.7</v>
      </c>
      <c r="L2022" s="37">
        <v>237445.7</v>
      </c>
      <c r="M2022" s="37">
        <v>237445.7</v>
      </c>
      <c r="N2022" s="37">
        <v>237445.7</v>
      </c>
      <c r="O2022" s="37">
        <v>237445.7</v>
      </c>
      <c r="P2022" s="37">
        <v>237445.7</v>
      </c>
      <c r="Q2022" s="37">
        <v>237445.7</v>
      </c>
      <c r="R2022" s="37">
        <v>237445.7</v>
      </c>
      <c r="S2022" s="37">
        <v>237445.7</v>
      </c>
    </row>
    <row r="2023" spans="2:19">
      <c r="B2023" s="6">
        <v>1997</v>
      </c>
      <c r="C2023" s="37">
        <v>171876.38999999998</v>
      </c>
      <c r="D2023" s="37">
        <v>171876.39</v>
      </c>
      <c r="E2023" s="37">
        <v>171876.39</v>
      </c>
      <c r="F2023" s="37">
        <v>171876.39</v>
      </c>
      <c r="G2023" s="37">
        <v>171876.39</v>
      </c>
      <c r="H2023" s="37">
        <v>171876.39</v>
      </c>
      <c r="I2023" s="37">
        <v>171876.39</v>
      </c>
      <c r="J2023" s="37">
        <v>171876.39</v>
      </c>
      <c r="K2023" s="37">
        <v>171876.39</v>
      </c>
      <c r="L2023" s="37">
        <v>171876.39</v>
      </c>
      <c r="M2023" s="37">
        <v>171876.39</v>
      </c>
      <c r="N2023" s="37">
        <v>171876.39</v>
      </c>
      <c r="O2023" s="37">
        <v>171876.39</v>
      </c>
      <c r="P2023" s="37">
        <v>171876.39</v>
      </c>
      <c r="Q2023" s="37">
        <v>171876.39</v>
      </c>
      <c r="R2023" s="37">
        <v>171876.39</v>
      </c>
      <c r="S2023" s="37">
        <v>171876.39</v>
      </c>
    </row>
    <row r="2024" spans="2:19">
      <c r="B2024" s="6">
        <v>1996</v>
      </c>
      <c r="C2024" s="37">
        <v>172432.18</v>
      </c>
      <c r="D2024" s="37">
        <v>172432.18</v>
      </c>
      <c r="E2024" s="37">
        <v>172432.18</v>
      </c>
      <c r="F2024" s="37">
        <v>172432.18</v>
      </c>
      <c r="G2024" s="37">
        <v>172432.18</v>
      </c>
      <c r="H2024" s="37">
        <v>172432.18</v>
      </c>
      <c r="I2024" s="37">
        <v>172432.18</v>
      </c>
      <c r="J2024" s="37">
        <v>162455.45000000001</v>
      </c>
      <c r="K2024" s="37">
        <v>162455.45000000001</v>
      </c>
      <c r="L2024" s="37">
        <v>162455.45000000001</v>
      </c>
      <c r="M2024" s="37">
        <v>162455.45000000001</v>
      </c>
      <c r="N2024" s="37">
        <v>162455.45000000001</v>
      </c>
      <c r="O2024" s="37">
        <v>162455.45000000001</v>
      </c>
      <c r="P2024" s="37">
        <v>162455.45000000001</v>
      </c>
      <c r="Q2024" s="37">
        <v>162455.45000000001</v>
      </c>
      <c r="R2024" s="37">
        <v>162455.45000000001</v>
      </c>
      <c r="S2024" s="37">
        <v>162455.45000000001</v>
      </c>
    </row>
    <row r="2025" spans="2:19">
      <c r="B2025" s="6">
        <v>1995</v>
      </c>
      <c r="C2025" s="37">
        <v>156176.95999999999</v>
      </c>
      <c r="D2025" s="37">
        <v>156176.95999999999</v>
      </c>
      <c r="E2025" s="37">
        <v>156176.95999999999</v>
      </c>
      <c r="F2025" s="37">
        <v>156176.95999999999</v>
      </c>
      <c r="G2025" s="37">
        <v>156176.95999999999</v>
      </c>
      <c r="H2025" s="37">
        <v>156176.95999999999</v>
      </c>
      <c r="I2025" s="37">
        <v>156176.95999999999</v>
      </c>
      <c r="J2025" s="37">
        <v>156176.95999999999</v>
      </c>
      <c r="K2025" s="37">
        <v>156176.95999999999</v>
      </c>
      <c r="L2025" s="37">
        <v>156176.95999999999</v>
      </c>
      <c r="M2025" s="37">
        <v>156176.95999999999</v>
      </c>
      <c r="N2025" s="37">
        <v>156176.95999999999</v>
      </c>
      <c r="O2025" s="37">
        <v>156176.95999999999</v>
      </c>
      <c r="P2025" s="37">
        <v>156176.95999999999</v>
      </c>
      <c r="Q2025" s="37">
        <v>156176.95999999999</v>
      </c>
      <c r="R2025" s="37">
        <v>156176.95999999999</v>
      </c>
      <c r="S2025" s="37">
        <v>156176.95999999999</v>
      </c>
    </row>
    <row r="2026" spans="2:19">
      <c r="B2026" s="6">
        <v>1994</v>
      </c>
      <c r="C2026" s="37">
        <v>387727.86999999994</v>
      </c>
      <c r="D2026" s="37">
        <v>387727.87</v>
      </c>
      <c r="E2026" s="37">
        <v>387727.87</v>
      </c>
      <c r="F2026" s="37">
        <v>387727.87</v>
      </c>
      <c r="G2026" s="37">
        <v>387727.87</v>
      </c>
      <c r="H2026" s="37">
        <v>387727.87</v>
      </c>
      <c r="I2026" s="37">
        <v>387727.87</v>
      </c>
      <c r="J2026" s="37">
        <v>377097.06</v>
      </c>
      <c r="K2026" s="37">
        <v>377097.06</v>
      </c>
      <c r="L2026" s="37">
        <v>377097.06</v>
      </c>
      <c r="M2026" s="37">
        <v>377097.06</v>
      </c>
      <c r="N2026" s="37">
        <v>377097.06</v>
      </c>
      <c r="O2026" s="37">
        <v>377097.06</v>
      </c>
      <c r="P2026" s="37">
        <v>377097.06</v>
      </c>
      <c r="Q2026" s="37">
        <v>377097.06</v>
      </c>
      <c r="R2026" s="37">
        <v>377097.06</v>
      </c>
      <c r="S2026" s="37">
        <v>377097.06</v>
      </c>
    </row>
    <row r="2027" spans="2:19">
      <c r="B2027" s="6">
        <v>1993</v>
      </c>
      <c r="C2027" s="37">
        <v>168555.89</v>
      </c>
      <c r="D2027" s="37">
        <v>168555.89</v>
      </c>
      <c r="E2027" s="37">
        <v>168555.89</v>
      </c>
      <c r="F2027" s="37">
        <v>168555.89</v>
      </c>
      <c r="G2027" s="37">
        <v>168555.89</v>
      </c>
      <c r="H2027" s="37">
        <v>168555.89</v>
      </c>
      <c r="I2027" s="37">
        <v>168555.89</v>
      </c>
      <c r="J2027" s="37">
        <v>168555.89</v>
      </c>
      <c r="K2027" s="37">
        <v>168555.89</v>
      </c>
      <c r="L2027" s="37">
        <v>168555.89</v>
      </c>
      <c r="M2027" s="37">
        <v>168555.89</v>
      </c>
      <c r="N2027" s="37">
        <v>168555.89</v>
      </c>
      <c r="O2027" s="37">
        <v>168555.89</v>
      </c>
      <c r="P2027" s="37">
        <v>168555.89</v>
      </c>
      <c r="Q2027" s="37">
        <v>168555.89</v>
      </c>
      <c r="R2027" s="37">
        <v>168555.89</v>
      </c>
      <c r="S2027" s="37">
        <v>168555.89</v>
      </c>
    </row>
    <row r="2028" spans="2:19">
      <c r="B2028" s="6">
        <v>1992</v>
      </c>
      <c r="C2028" s="37">
        <v>86045.540000000008</v>
      </c>
      <c r="D2028" s="37">
        <v>86045.54</v>
      </c>
      <c r="E2028" s="37">
        <v>86045.54</v>
      </c>
      <c r="F2028" s="37">
        <v>86045.54</v>
      </c>
      <c r="G2028" s="37">
        <v>86045.54</v>
      </c>
      <c r="H2028" s="37">
        <v>86045.54</v>
      </c>
      <c r="I2028" s="37">
        <v>86045.54</v>
      </c>
      <c r="J2028" s="37">
        <v>86045.54</v>
      </c>
      <c r="K2028" s="37">
        <v>86045.54</v>
      </c>
      <c r="L2028" s="37">
        <v>86045.54</v>
      </c>
      <c r="M2028" s="37">
        <v>86045.54</v>
      </c>
      <c r="N2028" s="37">
        <v>86045.54</v>
      </c>
      <c r="O2028" s="37">
        <v>86045.54</v>
      </c>
      <c r="P2028" s="37">
        <v>86045.54</v>
      </c>
      <c r="Q2028" s="37">
        <v>86045.54</v>
      </c>
      <c r="R2028" s="37">
        <v>86045.54</v>
      </c>
      <c r="S2028" s="37">
        <v>86045.54</v>
      </c>
    </row>
    <row r="2029" spans="2:19">
      <c r="B2029" s="6">
        <v>1991</v>
      </c>
      <c r="C2029" s="37">
        <v>265341</v>
      </c>
      <c r="D2029" s="37">
        <v>265341</v>
      </c>
      <c r="E2029" s="37">
        <v>265341</v>
      </c>
      <c r="F2029" s="37">
        <v>265341</v>
      </c>
      <c r="G2029" s="37">
        <v>265341</v>
      </c>
      <c r="H2029" s="37">
        <v>265341</v>
      </c>
      <c r="I2029" s="37">
        <v>265341</v>
      </c>
      <c r="J2029" s="37">
        <v>259059.61</v>
      </c>
      <c r="K2029" s="37">
        <v>259059.61</v>
      </c>
      <c r="L2029" s="37">
        <v>259059.61</v>
      </c>
      <c r="M2029" s="37">
        <v>259059.61</v>
      </c>
      <c r="N2029" s="37">
        <v>259059.61</v>
      </c>
      <c r="O2029" s="37">
        <v>259059.61</v>
      </c>
      <c r="P2029" s="37">
        <v>259059.61</v>
      </c>
      <c r="Q2029" s="37">
        <v>259059.61</v>
      </c>
      <c r="R2029" s="37">
        <v>248706.61</v>
      </c>
      <c r="S2029" s="37">
        <v>248706.61</v>
      </c>
    </row>
    <row r="2030" spans="2:19">
      <c r="B2030" s="6">
        <v>1990</v>
      </c>
      <c r="C2030" s="37">
        <v>159558.97</v>
      </c>
      <c r="D2030" s="37">
        <v>159558.97</v>
      </c>
      <c r="E2030" s="37">
        <v>159558.97</v>
      </c>
      <c r="F2030" s="37">
        <v>159558.97</v>
      </c>
      <c r="G2030" s="37">
        <v>159558.97</v>
      </c>
      <c r="H2030" s="37">
        <v>159558.97</v>
      </c>
      <c r="I2030" s="37">
        <v>159558.97</v>
      </c>
      <c r="J2030" s="37">
        <v>159558.97</v>
      </c>
      <c r="K2030" s="37">
        <v>159558.97</v>
      </c>
      <c r="L2030" s="37">
        <v>159558.97</v>
      </c>
      <c r="M2030" s="37">
        <v>159558.97</v>
      </c>
      <c r="N2030" s="37">
        <v>159558.97</v>
      </c>
      <c r="O2030" s="37">
        <v>159558.97</v>
      </c>
      <c r="P2030" s="37">
        <v>159558.97</v>
      </c>
      <c r="Q2030" s="37">
        <v>159558.97</v>
      </c>
      <c r="R2030" s="37">
        <v>159558.97</v>
      </c>
      <c r="S2030" s="37">
        <v>159558.97</v>
      </c>
    </row>
    <row r="2031" spans="2:19">
      <c r="B2031" s="6">
        <v>1989</v>
      </c>
      <c r="C2031" s="37">
        <v>229276.87000000002</v>
      </c>
      <c r="D2031" s="37">
        <v>229276.87</v>
      </c>
      <c r="E2031" s="37">
        <v>229276.87</v>
      </c>
      <c r="F2031" s="37">
        <v>229276.87</v>
      </c>
      <c r="G2031" s="37">
        <v>229276.87</v>
      </c>
      <c r="H2031" s="37">
        <v>229276.87</v>
      </c>
      <c r="I2031" s="37">
        <v>229276.87</v>
      </c>
      <c r="J2031" s="37">
        <v>199429.32</v>
      </c>
      <c r="K2031" s="37">
        <v>199429.32</v>
      </c>
      <c r="L2031" s="37">
        <v>199429.32</v>
      </c>
      <c r="M2031" s="37">
        <v>199429.32</v>
      </c>
      <c r="N2031" s="37">
        <v>199429.32</v>
      </c>
      <c r="O2031" s="37">
        <v>199429.32</v>
      </c>
      <c r="P2031" s="37">
        <v>199429.32</v>
      </c>
      <c r="Q2031" s="37">
        <v>199429.32</v>
      </c>
      <c r="R2031" s="37">
        <v>199429.32</v>
      </c>
      <c r="S2031" s="37">
        <v>199429.32</v>
      </c>
    </row>
    <row r="2032" spans="2:19">
      <c r="B2032" s="6">
        <v>1988</v>
      </c>
      <c r="C2032" s="37">
        <v>182239.41</v>
      </c>
      <c r="D2032" s="37">
        <v>182239.41</v>
      </c>
      <c r="E2032" s="37">
        <v>182239.41</v>
      </c>
      <c r="F2032" s="37">
        <v>182239.41</v>
      </c>
      <c r="G2032" s="37">
        <v>182239.41</v>
      </c>
      <c r="H2032" s="37">
        <v>182239.41</v>
      </c>
      <c r="I2032" s="37">
        <v>182239.41</v>
      </c>
      <c r="J2032" s="37">
        <v>176658.73</v>
      </c>
      <c r="K2032" s="37">
        <v>176658.73</v>
      </c>
      <c r="L2032" s="37">
        <v>176658.73</v>
      </c>
      <c r="M2032" s="37">
        <v>176658.73</v>
      </c>
      <c r="N2032" s="37">
        <v>176658.73</v>
      </c>
      <c r="O2032" s="37">
        <v>176658.73</v>
      </c>
      <c r="P2032" s="37">
        <v>176658.73</v>
      </c>
      <c r="Q2032" s="37">
        <v>176658.73</v>
      </c>
      <c r="R2032" s="37">
        <v>176658.73</v>
      </c>
      <c r="S2032" s="37">
        <v>176658.73</v>
      </c>
    </row>
    <row r="2033" spans="2:19">
      <c r="B2033" s="6">
        <v>1987</v>
      </c>
      <c r="C2033" s="37">
        <v>225846.06</v>
      </c>
      <c r="D2033" s="37">
        <v>225846.06</v>
      </c>
      <c r="E2033" s="37">
        <v>225846.06</v>
      </c>
      <c r="F2033" s="37">
        <v>225846.06</v>
      </c>
      <c r="G2033" s="37">
        <v>225846.06</v>
      </c>
      <c r="H2033" s="37">
        <v>225846.06</v>
      </c>
      <c r="I2033" s="37">
        <v>225846.06</v>
      </c>
      <c r="J2033" s="37">
        <v>225846.06</v>
      </c>
      <c r="K2033" s="37">
        <v>225846.06</v>
      </c>
      <c r="L2033" s="37">
        <v>225846.06</v>
      </c>
      <c r="M2033" s="37">
        <v>225846.06</v>
      </c>
      <c r="N2033" s="37">
        <v>225846.06</v>
      </c>
      <c r="O2033" s="37">
        <v>225846.06</v>
      </c>
      <c r="P2033" s="37">
        <v>225846.06</v>
      </c>
      <c r="Q2033" s="37">
        <v>225846.06</v>
      </c>
      <c r="R2033" s="37">
        <v>225846.06</v>
      </c>
      <c r="S2033" s="37">
        <v>225846.06</v>
      </c>
    </row>
    <row r="2034" spans="2:19">
      <c r="B2034" s="6">
        <v>1986</v>
      </c>
      <c r="C2034" s="37">
        <v>262513.03000000003</v>
      </c>
      <c r="D2034" s="37">
        <v>262513.03000000003</v>
      </c>
      <c r="E2034" s="37">
        <v>262513.03000000003</v>
      </c>
      <c r="F2034" s="37">
        <v>262513.03000000003</v>
      </c>
      <c r="G2034" s="37">
        <v>262513.03000000003</v>
      </c>
      <c r="H2034" s="37">
        <v>262513.03000000003</v>
      </c>
      <c r="I2034" s="37">
        <v>262513.03000000003</v>
      </c>
      <c r="J2034" s="37">
        <v>262513.03000000003</v>
      </c>
      <c r="K2034" s="37">
        <v>262513.03000000003</v>
      </c>
      <c r="L2034" s="37">
        <v>262513.03000000003</v>
      </c>
      <c r="M2034" s="37">
        <v>262513.03000000003</v>
      </c>
      <c r="N2034" s="37">
        <v>262513.03000000003</v>
      </c>
      <c r="O2034" s="37">
        <v>262513.03000000003</v>
      </c>
      <c r="P2034" s="37">
        <v>262513.03000000003</v>
      </c>
      <c r="Q2034" s="37">
        <v>262513.03000000003</v>
      </c>
      <c r="R2034" s="37">
        <v>262513.03000000003</v>
      </c>
      <c r="S2034" s="37">
        <v>262513.03000000003</v>
      </c>
    </row>
    <row r="2035" spans="2:19">
      <c r="B2035" s="6">
        <v>1985</v>
      </c>
      <c r="C2035" s="37">
        <v>352853.85</v>
      </c>
      <c r="D2035" s="37">
        <v>352853.85</v>
      </c>
      <c r="E2035" s="37">
        <v>352853.85</v>
      </c>
      <c r="F2035" s="37">
        <v>352853.85</v>
      </c>
      <c r="G2035" s="37">
        <v>352853.85</v>
      </c>
      <c r="H2035" s="37">
        <v>352853.85</v>
      </c>
      <c r="I2035" s="37">
        <v>352853.85</v>
      </c>
      <c r="J2035" s="37">
        <v>337532.47</v>
      </c>
      <c r="K2035" s="37">
        <v>337532.47</v>
      </c>
      <c r="L2035" s="37">
        <v>337532.47</v>
      </c>
      <c r="M2035" s="37">
        <v>337532.47</v>
      </c>
      <c r="N2035" s="37">
        <v>337532.47</v>
      </c>
      <c r="O2035" s="37">
        <v>337532.47</v>
      </c>
      <c r="P2035" s="37">
        <v>337532.47</v>
      </c>
      <c r="Q2035" s="37">
        <v>337532.47</v>
      </c>
      <c r="R2035" s="37">
        <v>337532.47</v>
      </c>
      <c r="S2035" s="37">
        <v>337532.47</v>
      </c>
    </row>
    <row r="2036" spans="2:19">
      <c r="B2036" s="6">
        <v>1984</v>
      </c>
      <c r="C2036" s="37">
        <v>264375.40000000002</v>
      </c>
      <c r="D2036" s="37">
        <v>264375.40000000002</v>
      </c>
      <c r="E2036" s="37">
        <v>264375.40000000002</v>
      </c>
      <c r="F2036" s="37">
        <v>264375.40000000002</v>
      </c>
      <c r="G2036" s="37">
        <v>264375.40000000002</v>
      </c>
      <c r="H2036" s="37">
        <v>264375.40000000002</v>
      </c>
      <c r="I2036" s="37">
        <v>264375.40000000002</v>
      </c>
      <c r="J2036" s="37">
        <v>259394.56</v>
      </c>
      <c r="K2036" s="37">
        <v>259394.56</v>
      </c>
      <c r="L2036" s="37">
        <v>259394.56</v>
      </c>
      <c r="M2036" s="37">
        <v>259394.56</v>
      </c>
      <c r="N2036" s="37">
        <v>259394.56</v>
      </c>
      <c r="O2036" s="37">
        <v>259394.56</v>
      </c>
      <c r="P2036" s="37">
        <v>259394.56</v>
      </c>
      <c r="Q2036" s="37">
        <v>259394.56</v>
      </c>
      <c r="R2036" s="37">
        <v>259394.56</v>
      </c>
      <c r="S2036" s="37">
        <v>259394.56</v>
      </c>
    </row>
    <row r="2037" spans="2:19">
      <c r="B2037" s="6">
        <v>1983</v>
      </c>
      <c r="C2037" s="37">
        <v>271723.37000000005</v>
      </c>
      <c r="D2037" s="37">
        <v>271723.37</v>
      </c>
      <c r="E2037" s="37">
        <v>271723.37</v>
      </c>
      <c r="F2037" s="37">
        <v>271723.37</v>
      </c>
      <c r="G2037" s="37">
        <v>271723.37</v>
      </c>
      <c r="H2037" s="37">
        <v>271723.37</v>
      </c>
      <c r="I2037" s="37">
        <v>271723.37</v>
      </c>
      <c r="J2037" s="37">
        <v>266773.8</v>
      </c>
      <c r="K2037" s="37">
        <v>266773.8</v>
      </c>
      <c r="L2037" s="37">
        <v>266773.8</v>
      </c>
      <c r="M2037" s="37">
        <v>266773.8</v>
      </c>
      <c r="N2037" s="37">
        <v>266773.8</v>
      </c>
      <c r="O2037" s="37">
        <v>266773.8</v>
      </c>
      <c r="P2037" s="37">
        <v>266773.8</v>
      </c>
      <c r="Q2037" s="37">
        <v>266773.8</v>
      </c>
      <c r="R2037" s="37">
        <v>266773.8</v>
      </c>
      <c r="S2037" s="37">
        <v>266773.8</v>
      </c>
    </row>
    <row r="2038" spans="2:19">
      <c r="B2038" s="6">
        <v>1982</v>
      </c>
      <c r="C2038" s="37">
        <v>363888.29999999993</v>
      </c>
      <c r="D2038" s="37">
        <v>363888.3</v>
      </c>
      <c r="E2038" s="37">
        <v>363888.3</v>
      </c>
      <c r="F2038" s="37">
        <v>363888.3</v>
      </c>
      <c r="G2038" s="37">
        <v>363888.3</v>
      </c>
      <c r="H2038" s="37">
        <v>363888.3</v>
      </c>
      <c r="I2038" s="37">
        <v>363888.3</v>
      </c>
      <c r="J2038" s="37">
        <v>363888.3</v>
      </c>
      <c r="K2038" s="37">
        <v>363888.3</v>
      </c>
      <c r="L2038" s="37">
        <v>363888.3</v>
      </c>
      <c r="M2038" s="37">
        <v>363888.3</v>
      </c>
      <c r="N2038" s="37">
        <v>363888.3</v>
      </c>
      <c r="O2038" s="37">
        <v>363888.3</v>
      </c>
      <c r="P2038" s="37">
        <v>363888.3</v>
      </c>
      <c r="Q2038" s="37">
        <v>363888.3</v>
      </c>
      <c r="R2038" s="37">
        <v>363888.3</v>
      </c>
      <c r="S2038" s="37">
        <v>363888.3</v>
      </c>
    </row>
    <row r="2039" spans="2:19">
      <c r="B2039" s="6">
        <v>1981</v>
      </c>
      <c r="C2039" s="37">
        <v>443675.56</v>
      </c>
      <c r="D2039" s="37">
        <v>443675.56</v>
      </c>
      <c r="E2039" s="37">
        <v>443675.56</v>
      </c>
      <c r="F2039" s="37">
        <v>443675.56</v>
      </c>
      <c r="G2039" s="37">
        <v>443675.56</v>
      </c>
      <c r="H2039" s="37">
        <v>443675.56</v>
      </c>
      <c r="I2039" s="37">
        <v>443675.56</v>
      </c>
      <c r="J2039" s="37">
        <v>443675.56</v>
      </c>
      <c r="K2039" s="37">
        <v>443675.56</v>
      </c>
      <c r="L2039" s="37">
        <v>443675.56</v>
      </c>
      <c r="M2039" s="37">
        <v>443675.56</v>
      </c>
      <c r="N2039" s="37">
        <v>443675.56</v>
      </c>
      <c r="O2039" s="37">
        <v>443675.56</v>
      </c>
      <c r="P2039" s="37">
        <v>443675.56</v>
      </c>
      <c r="Q2039" s="37">
        <v>443675.56</v>
      </c>
      <c r="R2039" s="37">
        <v>443675.56</v>
      </c>
      <c r="S2039" s="37">
        <v>443675.56</v>
      </c>
    </row>
    <row r="2040" spans="2:19">
      <c r="B2040" s="6">
        <v>1980</v>
      </c>
      <c r="C2040" s="37">
        <v>482932.27999999997</v>
      </c>
      <c r="D2040" s="37">
        <v>482932.28</v>
      </c>
      <c r="E2040" s="37">
        <v>482932.28</v>
      </c>
      <c r="F2040" s="37">
        <v>482932.28</v>
      </c>
      <c r="G2040" s="37">
        <v>482932.28</v>
      </c>
      <c r="H2040" s="37">
        <v>482932.28</v>
      </c>
      <c r="I2040" s="37">
        <v>482932.28</v>
      </c>
      <c r="J2040" s="37">
        <v>476055.09</v>
      </c>
      <c r="K2040" s="37">
        <v>476055.09</v>
      </c>
      <c r="L2040" s="37">
        <v>476055.09</v>
      </c>
      <c r="M2040" s="37">
        <v>476055.09</v>
      </c>
      <c r="N2040" s="37">
        <v>476055.09</v>
      </c>
      <c r="O2040" s="37">
        <v>476055.09</v>
      </c>
      <c r="P2040" s="37">
        <v>476055.09</v>
      </c>
      <c r="Q2040" s="37">
        <v>476055.09</v>
      </c>
      <c r="R2040" s="37">
        <v>476055.09</v>
      </c>
      <c r="S2040" s="37">
        <v>476055.09</v>
      </c>
    </row>
    <row r="2041" spans="2:19">
      <c r="B2041" s="6">
        <v>1979</v>
      </c>
      <c r="C2041" s="37">
        <v>553928.85999999975</v>
      </c>
      <c r="D2041" s="37">
        <v>553928.86</v>
      </c>
      <c r="E2041" s="37">
        <v>553928.86</v>
      </c>
      <c r="F2041" s="37">
        <v>553928.86</v>
      </c>
      <c r="G2041" s="37">
        <v>553928.86</v>
      </c>
      <c r="H2041" s="37">
        <v>553928.86</v>
      </c>
      <c r="I2041" s="37">
        <v>553928.86</v>
      </c>
      <c r="J2041" s="37">
        <v>553928.86</v>
      </c>
      <c r="K2041" s="37">
        <v>553928.86</v>
      </c>
      <c r="L2041" s="37">
        <v>553928.86</v>
      </c>
      <c r="M2041" s="37">
        <v>553928.86</v>
      </c>
      <c r="N2041" s="37">
        <v>553928.86</v>
      </c>
      <c r="O2041" s="37">
        <v>553928.86</v>
      </c>
      <c r="P2041" s="37">
        <v>553928.86</v>
      </c>
      <c r="Q2041" s="37">
        <v>553928.86</v>
      </c>
      <c r="R2041" s="37">
        <v>553928.86</v>
      </c>
      <c r="S2041" s="37">
        <v>553928.86</v>
      </c>
    </row>
    <row r="2042" spans="2:19">
      <c r="B2042" s="6">
        <v>1978</v>
      </c>
      <c r="C2042" s="37">
        <v>698148.11</v>
      </c>
      <c r="D2042" s="37">
        <v>698148.11</v>
      </c>
      <c r="E2042" s="37">
        <v>698148.11</v>
      </c>
      <c r="F2042" s="37">
        <v>698148.11</v>
      </c>
      <c r="G2042" s="37">
        <v>698148.11</v>
      </c>
      <c r="H2042" s="37">
        <v>698148.11</v>
      </c>
      <c r="I2042" s="37">
        <v>698148.11</v>
      </c>
      <c r="J2042" s="37">
        <v>697345.5</v>
      </c>
      <c r="K2042" s="37">
        <v>697345.5</v>
      </c>
      <c r="L2042" s="37">
        <v>697345.5</v>
      </c>
      <c r="M2042" s="37">
        <v>697345.5</v>
      </c>
      <c r="N2042" s="37">
        <v>697345.5</v>
      </c>
      <c r="O2042" s="37">
        <v>697345.5</v>
      </c>
      <c r="P2042" s="37">
        <v>697345.5</v>
      </c>
      <c r="Q2042" s="37">
        <v>697345.5</v>
      </c>
      <c r="R2042" s="37">
        <v>697345.5</v>
      </c>
      <c r="S2042" s="37">
        <v>697345.5</v>
      </c>
    </row>
    <row r="2043" spans="2:19">
      <c r="B2043" s="6">
        <v>1977</v>
      </c>
      <c r="C2043" s="37">
        <v>497878.49000000005</v>
      </c>
      <c r="D2043" s="37">
        <v>497878.49</v>
      </c>
      <c r="E2043" s="37">
        <v>497878.49</v>
      </c>
      <c r="F2043" s="37">
        <v>497878.49</v>
      </c>
      <c r="G2043" s="37">
        <v>497878.49</v>
      </c>
      <c r="H2043" s="37">
        <v>497878.49</v>
      </c>
      <c r="I2043" s="37">
        <v>497878.49</v>
      </c>
      <c r="J2043" s="37">
        <v>486962.83</v>
      </c>
      <c r="K2043" s="37">
        <v>486962.83</v>
      </c>
      <c r="L2043" s="37">
        <v>486962.83</v>
      </c>
      <c r="M2043" s="37">
        <v>486962.83</v>
      </c>
      <c r="N2043" s="37">
        <v>486962.83</v>
      </c>
      <c r="O2043" s="37">
        <v>486962.83</v>
      </c>
      <c r="P2043" s="37">
        <v>486962.83</v>
      </c>
      <c r="Q2043" s="37">
        <v>486962.83</v>
      </c>
      <c r="R2043" s="37">
        <v>486962.83</v>
      </c>
      <c r="S2043" s="37">
        <v>486962.83</v>
      </c>
    </row>
    <row r="2044" spans="2:19">
      <c r="B2044" s="6">
        <v>1976</v>
      </c>
      <c r="C2044" s="37">
        <v>358209.59</v>
      </c>
      <c r="D2044" s="37">
        <v>358209.59</v>
      </c>
      <c r="E2044" s="37">
        <v>358209.59</v>
      </c>
      <c r="F2044" s="37">
        <v>358209.59</v>
      </c>
      <c r="G2044" s="37">
        <v>358209.59</v>
      </c>
      <c r="H2044" s="37">
        <v>358209.59</v>
      </c>
      <c r="I2044" s="37">
        <v>358209.59</v>
      </c>
      <c r="J2044" s="37">
        <v>354024.57</v>
      </c>
      <c r="K2044" s="37">
        <v>352505.07</v>
      </c>
      <c r="L2044" s="37">
        <v>352505.07</v>
      </c>
      <c r="M2044" s="37">
        <v>352505.07</v>
      </c>
      <c r="N2044" s="37">
        <v>352505.07</v>
      </c>
      <c r="O2044" s="37">
        <v>352505.07</v>
      </c>
      <c r="P2044" s="37">
        <v>352505.07</v>
      </c>
      <c r="Q2044" s="37">
        <v>352505.07</v>
      </c>
      <c r="R2044" s="37">
        <v>351537.07</v>
      </c>
      <c r="S2044" s="37">
        <v>351537.07</v>
      </c>
    </row>
    <row r="2045" spans="2:19">
      <c r="B2045" s="6">
        <v>1975</v>
      </c>
      <c r="C2045" s="37">
        <v>431731.82</v>
      </c>
      <c r="D2045" s="37">
        <v>431731.82</v>
      </c>
      <c r="E2045" s="37">
        <v>431731.82</v>
      </c>
      <c r="F2045" s="37">
        <v>431731.82</v>
      </c>
      <c r="G2045" s="37">
        <v>431731.82</v>
      </c>
      <c r="H2045" s="37">
        <v>431731.82</v>
      </c>
      <c r="I2045" s="37">
        <v>431731.82</v>
      </c>
      <c r="J2045" s="37">
        <v>429398.06</v>
      </c>
      <c r="K2045" s="37">
        <v>429398.06</v>
      </c>
      <c r="L2045" s="37">
        <v>429398.06</v>
      </c>
      <c r="M2045" s="37">
        <v>429398.06</v>
      </c>
      <c r="N2045" s="37">
        <v>429398.06</v>
      </c>
      <c r="O2045" s="37">
        <v>429398.06</v>
      </c>
      <c r="P2045" s="37">
        <v>429398.06</v>
      </c>
      <c r="Q2045" s="37">
        <v>429398.06</v>
      </c>
      <c r="R2045" s="37">
        <v>429398.06</v>
      </c>
      <c r="S2045" s="37">
        <v>429398.06</v>
      </c>
    </row>
    <row r="2046" spans="2:19">
      <c r="B2046" s="6">
        <v>1974</v>
      </c>
      <c r="C2046" s="37">
        <v>344832.61999999994</v>
      </c>
      <c r="D2046" s="37">
        <v>344832.62</v>
      </c>
      <c r="E2046" s="37">
        <v>344832.62</v>
      </c>
      <c r="F2046" s="37">
        <v>344832.62</v>
      </c>
      <c r="G2046" s="37">
        <v>344832.62</v>
      </c>
      <c r="H2046" s="37">
        <v>344832.62</v>
      </c>
      <c r="I2046" s="37">
        <v>344832.62</v>
      </c>
      <c r="J2046" s="37">
        <v>344832.62</v>
      </c>
      <c r="K2046" s="37">
        <v>344832.62</v>
      </c>
      <c r="L2046" s="37">
        <v>344832.62</v>
      </c>
      <c r="M2046" s="37">
        <v>344832.62</v>
      </c>
      <c r="N2046" s="37">
        <v>344832.62</v>
      </c>
      <c r="O2046" s="37">
        <v>344832.62</v>
      </c>
      <c r="P2046" s="37">
        <v>344832.62</v>
      </c>
      <c r="Q2046" s="37">
        <v>344832.62</v>
      </c>
      <c r="R2046" s="37">
        <v>344832.62</v>
      </c>
      <c r="S2046" s="37">
        <v>344832.62</v>
      </c>
    </row>
    <row r="2047" spans="2:19">
      <c r="B2047" s="6">
        <v>1973</v>
      </c>
      <c r="C2047" s="37">
        <v>219984.66999999998</v>
      </c>
      <c r="D2047" s="37">
        <v>219984.67</v>
      </c>
      <c r="E2047" s="37">
        <v>219984.67</v>
      </c>
      <c r="F2047" s="37">
        <v>219984.67</v>
      </c>
      <c r="G2047" s="37">
        <v>219984.67</v>
      </c>
      <c r="H2047" s="37">
        <v>219984.67</v>
      </c>
      <c r="I2047" s="37">
        <v>219984.67</v>
      </c>
      <c r="J2047" s="37">
        <v>219984.67</v>
      </c>
      <c r="K2047" s="37">
        <v>219984.67</v>
      </c>
      <c r="L2047" s="37">
        <v>219984.67</v>
      </c>
      <c r="M2047" s="37">
        <v>219984.67</v>
      </c>
      <c r="N2047" s="37">
        <v>219984.67</v>
      </c>
      <c r="O2047" s="37">
        <v>219984.67</v>
      </c>
      <c r="P2047" s="37">
        <v>219984.67</v>
      </c>
      <c r="Q2047" s="37">
        <v>219984.67</v>
      </c>
      <c r="R2047" s="37">
        <v>219984.67</v>
      </c>
      <c r="S2047" s="37">
        <v>219984.67</v>
      </c>
    </row>
    <row r="2048" spans="2:19">
      <c r="B2048" s="6">
        <v>1972</v>
      </c>
      <c r="C2048" s="37">
        <v>263827.7699999999</v>
      </c>
      <c r="D2048" s="37">
        <v>263827.77</v>
      </c>
      <c r="E2048" s="37">
        <v>263827.77</v>
      </c>
      <c r="F2048" s="37">
        <v>263827.77</v>
      </c>
      <c r="G2048" s="37">
        <v>263827.77</v>
      </c>
      <c r="H2048" s="37">
        <v>263827.77</v>
      </c>
      <c r="I2048" s="37">
        <v>263827.77</v>
      </c>
      <c r="J2048" s="37">
        <v>263827.77</v>
      </c>
      <c r="K2048" s="37">
        <v>263827.77</v>
      </c>
      <c r="L2048" s="37">
        <v>263827.77</v>
      </c>
      <c r="M2048" s="37">
        <v>263827.77</v>
      </c>
      <c r="N2048" s="37">
        <v>263827.77</v>
      </c>
      <c r="O2048" s="37">
        <v>263827.77</v>
      </c>
      <c r="P2048" s="37">
        <v>263827.77</v>
      </c>
      <c r="Q2048" s="37">
        <v>263827.77</v>
      </c>
      <c r="R2048" s="37">
        <v>263827.77</v>
      </c>
      <c r="S2048" s="37">
        <v>263827.77</v>
      </c>
    </row>
    <row r="2049" spans="2:19">
      <c r="B2049" s="6">
        <v>1971</v>
      </c>
      <c r="C2049" s="37">
        <v>269409.47000000003</v>
      </c>
      <c r="D2049" s="37">
        <v>269409.46999999997</v>
      </c>
      <c r="E2049" s="37">
        <v>269409.46999999997</v>
      </c>
      <c r="F2049" s="37">
        <v>269409.46999999997</v>
      </c>
      <c r="G2049" s="37">
        <v>269409.46999999997</v>
      </c>
      <c r="H2049" s="37">
        <v>269409.46999999997</v>
      </c>
      <c r="I2049" s="37">
        <v>269409.46999999997</v>
      </c>
      <c r="J2049" s="37">
        <v>263771.5</v>
      </c>
      <c r="K2049" s="37">
        <v>263771.5</v>
      </c>
      <c r="L2049" s="37">
        <v>263771.5</v>
      </c>
      <c r="M2049" s="37">
        <v>263771.5</v>
      </c>
      <c r="N2049" s="37">
        <v>263771.5</v>
      </c>
      <c r="O2049" s="37">
        <v>263771.5</v>
      </c>
      <c r="P2049" s="37">
        <v>263771.5</v>
      </c>
      <c r="Q2049" s="37">
        <v>263771.5</v>
      </c>
      <c r="R2049" s="37">
        <v>263771.5</v>
      </c>
      <c r="S2049" s="37">
        <v>263771.5</v>
      </c>
    </row>
    <row r="2050" spans="2:19">
      <c r="B2050" s="6">
        <v>1970</v>
      </c>
      <c r="C2050" s="37">
        <v>192587.82999999996</v>
      </c>
      <c r="D2050" s="37">
        <v>192587.83</v>
      </c>
      <c r="E2050" s="37">
        <v>192587.83</v>
      </c>
      <c r="F2050" s="37">
        <v>192587.83</v>
      </c>
      <c r="G2050" s="37">
        <v>192587.83</v>
      </c>
      <c r="H2050" s="37">
        <v>192587.83</v>
      </c>
      <c r="I2050" s="37">
        <v>192587.83</v>
      </c>
      <c r="J2050" s="37">
        <v>192588.83</v>
      </c>
      <c r="K2050" s="37">
        <v>190763.63</v>
      </c>
      <c r="L2050" s="37">
        <v>190763.63</v>
      </c>
      <c r="M2050" s="37">
        <v>190763.63</v>
      </c>
      <c r="N2050" s="37">
        <v>190763.63</v>
      </c>
      <c r="O2050" s="37">
        <v>190763.63</v>
      </c>
      <c r="P2050" s="37">
        <v>190763.63</v>
      </c>
      <c r="Q2050" s="37">
        <v>190763.63</v>
      </c>
      <c r="R2050" s="37">
        <v>190763.63</v>
      </c>
      <c r="S2050" s="37">
        <v>190763.63</v>
      </c>
    </row>
    <row r="2051" spans="2:19">
      <c r="B2051" s="6">
        <v>1969</v>
      </c>
      <c r="C2051" s="37">
        <v>170432.47000000003</v>
      </c>
      <c r="D2051" s="37">
        <v>170432.47</v>
      </c>
      <c r="E2051" s="37">
        <v>170432.47</v>
      </c>
      <c r="F2051" s="37">
        <v>170432.47</v>
      </c>
      <c r="G2051" s="37">
        <v>170432.47</v>
      </c>
      <c r="H2051" s="37">
        <v>170432.47</v>
      </c>
      <c r="I2051" s="37">
        <v>170432.47</v>
      </c>
      <c r="J2051" s="37">
        <v>170432.47</v>
      </c>
      <c r="K2051" s="37">
        <v>166118.72</v>
      </c>
      <c r="L2051" s="37">
        <v>166118.72</v>
      </c>
      <c r="M2051" s="37">
        <v>166118.72</v>
      </c>
      <c r="N2051" s="37">
        <v>166118.72</v>
      </c>
      <c r="O2051" s="37">
        <v>166118.72</v>
      </c>
      <c r="P2051" s="37">
        <v>166118.72</v>
      </c>
      <c r="Q2051" s="37">
        <v>166118.72</v>
      </c>
      <c r="R2051" s="37">
        <v>166118.72</v>
      </c>
      <c r="S2051" s="37">
        <v>166118.72</v>
      </c>
    </row>
    <row r="2052" spans="2:19">
      <c r="B2052" s="6">
        <v>1968</v>
      </c>
      <c r="C2052" s="37">
        <v>129174.14000000001</v>
      </c>
      <c r="D2052" s="37">
        <v>129174.14</v>
      </c>
      <c r="E2052" s="37">
        <v>129174.14</v>
      </c>
      <c r="F2052" s="37">
        <v>129174.14</v>
      </c>
      <c r="G2052" s="37">
        <v>129174.14</v>
      </c>
      <c r="H2052" s="37">
        <v>129174.14</v>
      </c>
      <c r="I2052" s="37">
        <v>129174.14</v>
      </c>
      <c r="J2052" s="37">
        <v>129174.14</v>
      </c>
      <c r="K2052" s="37">
        <v>129174.14</v>
      </c>
      <c r="L2052" s="37">
        <v>129174.14</v>
      </c>
      <c r="M2052" s="37">
        <v>129174.14</v>
      </c>
      <c r="N2052" s="37">
        <v>129174.14</v>
      </c>
      <c r="O2052" s="37">
        <v>129174.14</v>
      </c>
      <c r="P2052" s="37">
        <v>129174.14</v>
      </c>
      <c r="Q2052" s="37">
        <v>129174.14</v>
      </c>
      <c r="R2052" s="37">
        <v>129174.14</v>
      </c>
      <c r="S2052" s="37">
        <v>129174.14</v>
      </c>
    </row>
    <row r="2053" spans="2:19">
      <c r="B2053" s="6">
        <v>1967</v>
      </c>
      <c r="C2053" s="37">
        <v>135792.94000000003</v>
      </c>
      <c r="D2053" s="37">
        <v>135792.94</v>
      </c>
      <c r="E2053" s="37">
        <v>135792.94</v>
      </c>
      <c r="F2053" s="37">
        <v>135792.94</v>
      </c>
      <c r="G2053" s="37">
        <v>135792.94</v>
      </c>
      <c r="H2053" s="37">
        <v>135792.94</v>
      </c>
      <c r="I2053" s="37">
        <v>135792.94</v>
      </c>
      <c r="J2053" s="37">
        <v>135792.94</v>
      </c>
      <c r="K2053" s="37">
        <v>135792.94</v>
      </c>
      <c r="L2053" s="37">
        <v>135792.94</v>
      </c>
      <c r="M2053" s="37">
        <v>135792.94</v>
      </c>
      <c r="N2053" s="37">
        <v>135792.94</v>
      </c>
      <c r="O2053" s="37">
        <v>135792.94</v>
      </c>
      <c r="P2053" s="37">
        <v>135792.94</v>
      </c>
      <c r="Q2053" s="37">
        <v>135792.94</v>
      </c>
      <c r="R2053" s="37">
        <v>135792.94</v>
      </c>
      <c r="S2053" s="37">
        <v>135792.94</v>
      </c>
    </row>
    <row r="2054" spans="2:19">
      <c r="B2054" s="6">
        <v>1966</v>
      </c>
      <c r="C2054" s="37">
        <v>166483.70000000001</v>
      </c>
      <c r="D2054" s="37">
        <v>166483.70000000001</v>
      </c>
      <c r="E2054" s="37">
        <v>166483.70000000001</v>
      </c>
      <c r="F2054" s="37">
        <v>166483.70000000001</v>
      </c>
      <c r="G2054" s="37">
        <v>166483.70000000001</v>
      </c>
      <c r="H2054" s="37">
        <v>166483.70000000001</v>
      </c>
      <c r="I2054" s="37">
        <v>166483.70000000001</v>
      </c>
      <c r="J2054" s="37">
        <v>166484.70000000001</v>
      </c>
      <c r="K2054" s="37">
        <v>166484.70000000001</v>
      </c>
      <c r="L2054" s="37">
        <v>166484.70000000001</v>
      </c>
      <c r="M2054" s="37">
        <v>166484.70000000001</v>
      </c>
      <c r="N2054" s="37">
        <v>166484.70000000001</v>
      </c>
      <c r="O2054" s="37">
        <v>166484.70000000001</v>
      </c>
      <c r="P2054" s="37">
        <v>166484.70000000001</v>
      </c>
      <c r="Q2054" s="37">
        <v>166484.70000000001</v>
      </c>
      <c r="R2054" s="37">
        <v>166484.70000000001</v>
      </c>
      <c r="S2054" s="37">
        <v>166484.70000000001</v>
      </c>
    </row>
    <row r="2055" spans="2:19">
      <c r="B2055" s="6">
        <v>1965</v>
      </c>
      <c r="C2055" s="37">
        <v>161344.42000000004</v>
      </c>
      <c r="D2055" s="37">
        <v>161344.42000000001</v>
      </c>
      <c r="E2055" s="37">
        <v>161344.42000000001</v>
      </c>
      <c r="F2055" s="37">
        <v>161344.42000000001</v>
      </c>
      <c r="G2055" s="37">
        <v>161344.42000000001</v>
      </c>
      <c r="H2055" s="37">
        <v>161344.42000000001</v>
      </c>
      <c r="I2055" s="37">
        <v>161344.42000000001</v>
      </c>
      <c r="J2055" s="37">
        <v>161344.42000000001</v>
      </c>
      <c r="K2055" s="37">
        <v>161344.42000000001</v>
      </c>
      <c r="L2055" s="37">
        <v>161344.42000000001</v>
      </c>
      <c r="M2055" s="37">
        <v>161344.42000000001</v>
      </c>
      <c r="N2055" s="37">
        <v>161344.42000000001</v>
      </c>
      <c r="O2055" s="37">
        <v>161344.42000000001</v>
      </c>
      <c r="P2055" s="37">
        <v>161344.42000000001</v>
      </c>
      <c r="Q2055" s="37">
        <v>161344.42000000001</v>
      </c>
      <c r="R2055" s="37">
        <v>161344.42000000001</v>
      </c>
      <c r="S2055" s="37">
        <v>161344.42000000001</v>
      </c>
    </row>
    <row r="2056" spans="2:19">
      <c r="B2056" s="6">
        <v>1964</v>
      </c>
      <c r="C2056" s="37">
        <v>198854.03</v>
      </c>
      <c r="D2056" s="37">
        <v>198854.03</v>
      </c>
      <c r="E2056" s="37">
        <v>198854.03</v>
      </c>
      <c r="F2056" s="37">
        <v>198854.03</v>
      </c>
      <c r="G2056" s="37">
        <v>198854.03</v>
      </c>
      <c r="H2056" s="37">
        <v>198854.03</v>
      </c>
      <c r="I2056" s="37">
        <v>198854.03</v>
      </c>
      <c r="J2056" s="37">
        <v>194890.67</v>
      </c>
      <c r="K2056" s="37">
        <v>194890.67</v>
      </c>
      <c r="L2056" s="37">
        <v>194890.67</v>
      </c>
      <c r="M2056" s="37">
        <v>194890.67</v>
      </c>
      <c r="N2056" s="37">
        <v>194890.67</v>
      </c>
      <c r="O2056" s="37">
        <v>194890.67</v>
      </c>
      <c r="P2056" s="37">
        <v>194890.67</v>
      </c>
      <c r="Q2056" s="37">
        <v>194890.67</v>
      </c>
      <c r="R2056" s="37">
        <v>194890.67</v>
      </c>
      <c r="S2056" s="37">
        <v>194890.67</v>
      </c>
    </row>
    <row r="2057" spans="2:19">
      <c r="B2057" s="6">
        <v>1963</v>
      </c>
      <c r="C2057" s="37">
        <v>131166.12</v>
      </c>
      <c r="D2057" s="37">
        <v>131166.12</v>
      </c>
      <c r="E2057" s="37">
        <v>131166.12</v>
      </c>
      <c r="F2057" s="37">
        <v>131166.12</v>
      </c>
      <c r="G2057" s="37">
        <v>131166.12</v>
      </c>
      <c r="H2057" s="37">
        <v>131166.12</v>
      </c>
      <c r="I2057" s="37">
        <v>131166.12</v>
      </c>
      <c r="J2057" s="37">
        <v>131166.12</v>
      </c>
      <c r="K2057" s="37">
        <v>131166.12</v>
      </c>
      <c r="L2057" s="37">
        <v>131166.12</v>
      </c>
      <c r="M2057" s="37">
        <v>131166.12</v>
      </c>
      <c r="N2057" s="37">
        <v>131166.12</v>
      </c>
      <c r="O2057" s="37">
        <v>131166.12</v>
      </c>
      <c r="P2057" s="37">
        <v>131166.12</v>
      </c>
      <c r="Q2057" s="37">
        <v>131166.12</v>
      </c>
      <c r="R2057" s="37">
        <v>131166.12</v>
      </c>
      <c r="S2057" s="37">
        <v>131166.12</v>
      </c>
    </row>
    <row r="2058" spans="2:19">
      <c r="B2058" s="6">
        <v>1962</v>
      </c>
      <c r="C2058" s="37">
        <v>86638.6</v>
      </c>
      <c r="D2058" s="37">
        <v>86638.6</v>
      </c>
      <c r="E2058" s="37">
        <v>86638.6</v>
      </c>
      <c r="F2058" s="37">
        <v>86638.6</v>
      </c>
      <c r="G2058" s="37">
        <v>86638.6</v>
      </c>
      <c r="H2058" s="37">
        <v>86638.6</v>
      </c>
      <c r="I2058" s="37">
        <v>86638.6</v>
      </c>
      <c r="J2058" s="37">
        <v>84050.6</v>
      </c>
      <c r="K2058" s="37">
        <v>84050.6</v>
      </c>
      <c r="L2058" s="37">
        <v>84050.6</v>
      </c>
      <c r="M2058" s="37">
        <v>84050.6</v>
      </c>
      <c r="N2058" s="37">
        <v>84050.6</v>
      </c>
      <c r="O2058" s="37">
        <v>84050.6</v>
      </c>
      <c r="P2058" s="37">
        <v>84050.6</v>
      </c>
      <c r="Q2058" s="37">
        <v>84050.6</v>
      </c>
      <c r="R2058" s="37">
        <v>84050.6</v>
      </c>
      <c r="S2058" s="37">
        <v>84050.6</v>
      </c>
    </row>
    <row r="2059" spans="2:19">
      <c r="B2059" s="6">
        <v>1961</v>
      </c>
      <c r="C2059" s="37">
        <v>110796.9</v>
      </c>
      <c r="D2059" s="37">
        <v>110796.9</v>
      </c>
      <c r="E2059" s="37">
        <v>110796.9</v>
      </c>
      <c r="F2059" s="37">
        <v>110796.9</v>
      </c>
      <c r="G2059" s="37">
        <v>110796.9</v>
      </c>
      <c r="H2059" s="37">
        <v>110796.9</v>
      </c>
      <c r="I2059" s="37">
        <v>110796.9</v>
      </c>
      <c r="J2059" s="37">
        <v>110796.9</v>
      </c>
      <c r="K2059" s="37">
        <v>110796.9</v>
      </c>
      <c r="L2059" s="37">
        <v>110796.9</v>
      </c>
      <c r="M2059" s="37">
        <v>110796.9</v>
      </c>
      <c r="N2059" s="37">
        <v>110796.9</v>
      </c>
      <c r="O2059" s="37">
        <v>110796.9</v>
      </c>
      <c r="P2059" s="37">
        <v>110796.9</v>
      </c>
      <c r="Q2059" s="37">
        <v>110796.9</v>
      </c>
      <c r="R2059" s="37">
        <v>110796.9</v>
      </c>
      <c r="S2059" s="37">
        <v>110796.9</v>
      </c>
    </row>
    <row r="2060" spans="2:19">
      <c r="B2060" s="6">
        <v>1960</v>
      </c>
      <c r="C2060" s="37">
        <v>46032.789999999994</v>
      </c>
      <c r="D2060" s="37">
        <v>46032.79</v>
      </c>
      <c r="E2060" s="37">
        <v>46032.79</v>
      </c>
      <c r="F2060" s="37">
        <v>46032.79</v>
      </c>
      <c r="G2060" s="37">
        <v>46032.79</v>
      </c>
      <c r="H2060" s="37">
        <v>46032.79</v>
      </c>
      <c r="I2060" s="37">
        <v>46032.79</v>
      </c>
      <c r="J2060" s="37">
        <v>46032.79</v>
      </c>
      <c r="K2060" s="37">
        <v>46032.79</v>
      </c>
      <c r="L2060" s="37">
        <v>46032.79</v>
      </c>
      <c r="M2060" s="37">
        <v>46032.79</v>
      </c>
      <c r="N2060" s="37">
        <v>46032.79</v>
      </c>
      <c r="O2060" s="37">
        <v>46032.79</v>
      </c>
      <c r="P2060" s="37">
        <v>46032.79</v>
      </c>
      <c r="Q2060" s="37">
        <v>46032.79</v>
      </c>
      <c r="R2060" s="37">
        <v>46032.79</v>
      </c>
      <c r="S2060" s="37">
        <v>46032.79</v>
      </c>
    </row>
    <row r="2061" spans="2:19">
      <c r="B2061" s="6">
        <v>1959</v>
      </c>
      <c r="C2061" s="37">
        <v>83435.900000000009</v>
      </c>
      <c r="D2061" s="37">
        <v>83435.899999999994</v>
      </c>
      <c r="E2061" s="37">
        <v>83435.899999999994</v>
      </c>
      <c r="F2061" s="37">
        <v>83435.899999999994</v>
      </c>
      <c r="G2061" s="37">
        <v>83435.899999999994</v>
      </c>
      <c r="H2061" s="37">
        <v>83435.899999999994</v>
      </c>
      <c r="I2061" s="37">
        <v>83435.899999999994</v>
      </c>
      <c r="J2061" s="37">
        <v>78350.149999999994</v>
      </c>
      <c r="K2061" s="37">
        <v>78350.149999999994</v>
      </c>
      <c r="L2061" s="37">
        <v>78350.149999999994</v>
      </c>
      <c r="M2061" s="37">
        <v>78350.149999999994</v>
      </c>
      <c r="N2061" s="37">
        <v>78350.149999999994</v>
      </c>
      <c r="O2061" s="37">
        <v>78350.149999999994</v>
      </c>
      <c r="P2061" s="37">
        <v>78350.149999999994</v>
      </c>
      <c r="Q2061" s="37">
        <v>78350.149999999994</v>
      </c>
      <c r="R2061" s="37">
        <v>78350.149999999994</v>
      </c>
      <c r="S2061" s="37">
        <v>78350.149999999994</v>
      </c>
    </row>
    <row r="2062" spans="2:19">
      <c r="B2062" s="6">
        <v>1958</v>
      </c>
      <c r="C2062" s="37">
        <v>73965.53</v>
      </c>
      <c r="D2062" s="37">
        <v>73965.53</v>
      </c>
      <c r="E2062" s="37">
        <v>73965.53</v>
      </c>
      <c r="F2062" s="37">
        <v>73965.53</v>
      </c>
      <c r="G2062" s="37">
        <v>73965.53</v>
      </c>
      <c r="H2062" s="37">
        <v>60003.31</v>
      </c>
      <c r="I2062" s="37">
        <v>60003.31</v>
      </c>
      <c r="J2062" s="37">
        <v>60003.31</v>
      </c>
      <c r="K2062" s="37">
        <v>60003.31</v>
      </c>
      <c r="L2062" s="37">
        <v>60003.31</v>
      </c>
      <c r="M2062" s="37">
        <v>60003.31</v>
      </c>
      <c r="N2062" s="37">
        <v>60003.31</v>
      </c>
      <c r="O2062" s="37">
        <v>60003.31</v>
      </c>
      <c r="P2062" s="37">
        <v>60003.31</v>
      </c>
      <c r="Q2062" s="37">
        <v>60003.31</v>
      </c>
      <c r="R2062" s="37">
        <v>55799.31</v>
      </c>
      <c r="S2062" s="37">
        <v>55799.31</v>
      </c>
    </row>
    <row r="2063" spans="2:19">
      <c r="B2063" s="6">
        <v>1957</v>
      </c>
      <c r="C2063" s="37">
        <v>49752.75</v>
      </c>
      <c r="D2063" s="37">
        <v>49752.75</v>
      </c>
      <c r="E2063" s="37">
        <v>49752.75</v>
      </c>
      <c r="F2063" s="37">
        <v>49752.75</v>
      </c>
      <c r="G2063" s="37">
        <v>49752.75</v>
      </c>
      <c r="H2063" s="37">
        <v>49752.75</v>
      </c>
      <c r="I2063" s="37">
        <v>49752.75</v>
      </c>
      <c r="J2063" s="37">
        <v>49752.75</v>
      </c>
      <c r="K2063" s="37">
        <v>49752.75</v>
      </c>
      <c r="L2063" s="37">
        <v>49752.75</v>
      </c>
      <c r="M2063" s="37">
        <v>49752.75</v>
      </c>
      <c r="N2063" s="37">
        <v>49752.75</v>
      </c>
      <c r="O2063" s="37">
        <v>49752.75</v>
      </c>
      <c r="P2063" s="37">
        <v>49752.75</v>
      </c>
      <c r="Q2063" s="37">
        <v>49752.75</v>
      </c>
      <c r="R2063" s="37">
        <v>49752.75</v>
      </c>
      <c r="S2063" s="37">
        <v>49752.75</v>
      </c>
    </row>
    <row r="2064" spans="2:19">
      <c r="B2064" s="6">
        <v>1956</v>
      </c>
      <c r="C2064" s="37">
        <v>6519.9</v>
      </c>
      <c r="D2064" s="37">
        <v>6519.9</v>
      </c>
      <c r="E2064" s="37">
        <v>6519.9</v>
      </c>
      <c r="F2064" s="37">
        <v>6519.9</v>
      </c>
      <c r="G2064" s="37">
        <v>6519.9</v>
      </c>
      <c r="H2064" s="37">
        <v>6519.9</v>
      </c>
      <c r="I2064" s="37">
        <v>6519.9</v>
      </c>
      <c r="J2064" s="37">
        <v>6160.89</v>
      </c>
      <c r="K2064" s="37">
        <v>6160.89</v>
      </c>
      <c r="L2064" s="37">
        <v>6160.89</v>
      </c>
      <c r="M2064" s="37">
        <v>6160.89</v>
      </c>
      <c r="N2064" s="37">
        <v>6160.89</v>
      </c>
      <c r="O2064" s="37">
        <v>6160.89</v>
      </c>
      <c r="P2064" s="37">
        <v>6160.89</v>
      </c>
      <c r="Q2064" s="37">
        <v>6160.89</v>
      </c>
      <c r="R2064" s="37">
        <v>6160.89</v>
      </c>
      <c r="S2064" s="37">
        <v>6160.89</v>
      </c>
    </row>
    <row r="2065" spans="2:19">
      <c r="B2065" s="6">
        <v>1955</v>
      </c>
      <c r="C2065" s="37">
        <v>17729.23</v>
      </c>
      <c r="D2065" s="37">
        <v>17729.23</v>
      </c>
      <c r="E2065" s="37">
        <v>17729.23</v>
      </c>
      <c r="F2065" s="37">
        <v>17729.23</v>
      </c>
      <c r="G2065" s="37">
        <v>17729.23</v>
      </c>
      <c r="H2065" s="37">
        <v>14905.55</v>
      </c>
      <c r="I2065" s="37">
        <v>14905.55</v>
      </c>
      <c r="J2065" s="37">
        <v>14905.55</v>
      </c>
      <c r="K2065" s="37">
        <v>14905.55</v>
      </c>
      <c r="L2065" s="37">
        <v>14905.55</v>
      </c>
      <c r="M2065" s="37">
        <v>14905.55</v>
      </c>
      <c r="N2065" s="37">
        <v>14905.55</v>
      </c>
      <c r="O2065" s="37">
        <v>14905.55</v>
      </c>
      <c r="P2065" s="37">
        <v>14905.55</v>
      </c>
      <c r="Q2065" s="37">
        <v>14905.55</v>
      </c>
      <c r="R2065" s="37">
        <v>14905.55</v>
      </c>
      <c r="S2065" s="37">
        <v>14905.55</v>
      </c>
    </row>
    <row r="2066" spans="2:19">
      <c r="B2066" s="6">
        <v>1954</v>
      </c>
      <c r="C2066" s="37">
        <v>31101.89</v>
      </c>
      <c r="D2066" s="37">
        <v>31101.89</v>
      </c>
      <c r="E2066" s="37">
        <v>31101.89</v>
      </c>
      <c r="F2066" s="37">
        <v>31101.89</v>
      </c>
      <c r="G2066" s="37">
        <v>31101.89</v>
      </c>
      <c r="H2066" s="37">
        <v>31101.89</v>
      </c>
      <c r="I2066" s="37">
        <v>31101.89</v>
      </c>
      <c r="J2066" s="37">
        <v>31101.89</v>
      </c>
      <c r="K2066" s="37">
        <v>31101.89</v>
      </c>
      <c r="L2066" s="37">
        <v>31101.89</v>
      </c>
      <c r="M2066" s="37">
        <v>31101.89</v>
      </c>
      <c r="N2066" s="37">
        <v>31101.89</v>
      </c>
      <c r="O2066" s="37">
        <v>31101.89</v>
      </c>
      <c r="P2066" s="37">
        <v>31101.89</v>
      </c>
      <c r="Q2066" s="37">
        <v>31101.89</v>
      </c>
      <c r="R2066" s="37">
        <v>31101.89</v>
      </c>
      <c r="S2066" s="37">
        <v>31101.89</v>
      </c>
    </row>
    <row r="2067" spans="2:19">
      <c r="B2067" s="6">
        <v>1953</v>
      </c>
      <c r="C2067" s="37">
        <v>35031.01</v>
      </c>
      <c r="D2067" s="37">
        <v>35031.01</v>
      </c>
      <c r="E2067" s="37">
        <v>35031.01</v>
      </c>
      <c r="F2067" s="37">
        <v>35031.01</v>
      </c>
      <c r="G2067" s="37">
        <v>35031.01</v>
      </c>
      <c r="H2067" s="37">
        <v>35031.01</v>
      </c>
      <c r="I2067" s="37">
        <v>35031.01</v>
      </c>
      <c r="J2067" s="37">
        <v>35031.01</v>
      </c>
      <c r="K2067" s="37">
        <v>35031.01</v>
      </c>
      <c r="L2067" s="37">
        <v>35031.01</v>
      </c>
      <c r="M2067" s="37">
        <v>35031.01</v>
      </c>
      <c r="N2067" s="37">
        <v>35031.01</v>
      </c>
      <c r="O2067" s="37">
        <v>35031.01</v>
      </c>
      <c r="P2067" s="37">
        <v>35031.01</v>
      </c>
      <c r="Q2067" s="37">
        <v>35031.01</v>
      </c>
      <c r="R2067" s="37">
        <v>35031.01</v>
      </c>
      <c r="S2067" s="37">
        <v>35031.01</v>
      </c>
    </row>
    <row r="2068" spans="2:19">
      <c r="B2068" s="6">
        <v>1952</v>
      </c>
      <c r="C2068" s="37">
        <v>13146.26</v>
      </c>
      <c r="D2068" s="37">
        <v>13146.26</v>
      </c>
      <c r="E2068" s="37">
        <v>13146.26</v>
      </c>
      <c r="F2068" s="37">
        <v>13146.26</v>
      </c>
      <c r="G2068" s="37">
        <v>13146.26</v>
      </c>
      <c r="H2068" s="37">
        <v>13146.26</v>
      </c>
      <c r="I2068" s="37">
        <v>13146.26</v>
      </c>
      <c r="J2068" s="37">
        <v>13146.26</v>
      </c>
      <c r="K2068" s="37">
        <v>13146.26</v>
      </c>
      <c r="L2068" s="37">
        <v>13146.26</v>
      </c>
      <c r="M2068" s="37">
        <v>13146.26</v>
      </c>
      <c r="N2068" s="37">
        <v>13146.26</v>
      </c>
      <c r="O2068" s="37">
        <v>13146.26</v>
      </c>
      <c r="P2068" s="37">
        <v>13146.26</v>
      </c>
      <c r="Q2068" s="37">
        <v>13146.26</v>
      </c>
      <c r="R2068" s="37">
        <v>13146.26</v>
      </c>
      <c r="S2068" s="37">
        <v>13146.26</v>
      </c>
    </row>
    <row r="2069" spans="2:19">
      <c r="B2069" s="6">
        <v>1951</v>
      </c>
      <c r="C2069" s="37">
        <v>13619.8</v>
      </c>
      <c r="D2069" s="37">
        <v>13619.8</v>
      </c>
      <c r="E2069" s="37">
        <v>13619.8</v>
      </c>
      <c r="F2069" s="37">
        <v>13619.8</v>
      </c>
      <c r="G2069" s="37">
        <v>13619.8</v>
      </c>
      <c r="H2069" s="37">
        <v>13619.8</v>
      </c>
      <c r="I2069" s="37">
        <v>13619.8</v>
      </c>
      <c r="J2069" s="37">
        <v>12112.18</v>
      </c>
      <c r="K2069" s="37">
        <v>12112.18</v>
      </c>
      <c r="L2069" s="37">
        <v>12112.18</v>
      </c>
      <c r="M2069" s="37">
        <v>12112.18</v>
      </c>
      <c r="N2069" s="37">
        <v>12112.18</v>
      </c>
      <c r="O2069" s="37">
        <v>12112.18</v>
      </c>
      <c r="P2069" s="37">
        <v>12112.18</v>
      </c>
      <c r="Q2069" s="37">
        <v>12112.18</v>
      </c>
      <c r="R2069" s="37">
        <v>12112.18</v>
      </c>
      <c r="S2069" s="37">
        <v>12112.18</v>
      </c>
    </row>
    <row r="2070" spans="2:19">
      <c r="B2070" s="6">
        <v>1950</v>
      </c>
      <c r="C2070" s="37">
        <v>7120.25</v>
      </c>
      <c r="D2070" s="37">
        <v>7120.25</v>
      </c>
      <c r="E2070" s="37">
        <v>7120.25</v>
      </c>
      <c r="F2070" s="37">
        <v>7120.25</v>
      </c>
      <c r="G2070" s="37">
        <v>7120.25</v>
      </c>
      <c r="H2070" s="37">
        <v>7120.25</v>
      </c>
      <c r="I2070" s="37">
        <v>7120.25</v>
      </c>
      <c r="J2070" s="37">
        <v>5938.58</v>
      </c>
      <c r="K2070" s="37">
        <v>5938.58</v>
      </c>
      <c r="L2070" s="37">
        <v>5938.58</v>
      </c>
      <c r="M2070" s="37">
        <v>5938.58</v>
      </c>
      <c r="N2070" s="37">
        <v>5938.58</v>
      </c>
      <c r="O2070" s="37">
        <v>5938.58</v>
      </c>
      <c r="P2070" s="37">
        <v>5938.58</v>
      </c>
      <c r="Q2070" s="37">
        <v>5938.58</v>
      </c>
      <c r="R2070" s="37">
        <v>5938.58</v>
      </c>
      <c r="S2070" s="37">
        <v>5938.58</v>
      </c>
    </row>
    <row r="2071" spans="2:19">
      <c r="B2071" s="6">
        <v>1949</v>
      </c>
      <c r="C2071" s="37">
        <v>2844.35</v>
      </c>
      <c r="D2071" s="37">
        <v>2844.35</v>
      </c>
      <c r="E2071" s="37">
        <v>2844.35</v>
      </c>
      <c r="F2071" s="37">
        <v>2844.35</v>
      </c>
      <c r="G2071" s="37">
        <v>2844.35</v>
      </c>
      <c r="H2071" s="37">
        <v>2844.35</v>
      </c>
      <c r="I2071" s="37">
        <v>2844.35</v>
      </c>
      <c r="J2071" s="37">
        <v>2844.35</v>
      </c>
      <c r="K2071" s="37">
        <v>2844.35</v>
      </c>
      <c r="L2071" s="37">
        <v>2844.35</v>
      </c>
      <c r="M2071" s="37">
        <v>2844.35</v>
      </c>
      <c r="N2071" s="37">
        <v>2844.35</v>
      </c>
      <c r="O2071" s="37">
        <v>2844.35</v>
      </c>
      <c r="P2071" s="37">
        <v>2844.35</v>
      </c>
      <c r="Q2071" s="37">
        <v>2844.35</v>
      </c>
      <c r="R2071" s="37">
        <v>2844.35</v>
      </c>
      <c r="S2071" s="37">
        <v>2844.35</v>
      </c>
    </row>
    <row r="2072" spans="2:19">
      <c r="B2072" s="6">
        <v>1948</v>
      </c>
      <c r="C2072" s="37">
        <v>9369.93</v>
      </c>
      <c r="D2072" s="37">
        <v>9369.93</v>
      </c>
      <c r="E2072" s="37">
        <v>9369.93</v>
      </c>
      <c r="F2072" s="37">
        <v>9369.93</v>
      </c>
      <c r="G2072" s="37">
        <v>9369.93</v>
      </c>
      <c r="H2072" s="37">
        <v>9369.93</v>
      </c>
      <c r="I2072" s="37">
        <v>9369.93</v>
      </c>
      <c r="J2072" s="37">
        <v>9369.93</v>
      </c>
      <c r="K2072" s="37">
        <v>9369.93</v>
      </c>
      <c r="L2072" s="37">
        <v>9369.93</v>
      </c>
      <c r="M2072" s="37">
        <v>9369.93</v>
      </c>
      <c r="N2072" s="37">
        <v>9369.93</v>
      </c>
      <c r="O2072" s="37">
        <v>9369.93</v>
      </c>
      <c r="P2072" s="37">
        <v>9369.93</v>
      </c>
      <c r="Q2072" s="37">
        <v>9369.93</v>
      </c>
      <c r="R2072" s="37">
        <v>9369.93</v>
      </c>
      <c r="S2072" s="37">
        <v>9369.93</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201</v>
      </c>
      <c r="B2091" s="7" t="s">
        <v>180</v>
      </c>
      <c r="C2091" s="8">
        <f>SUM(C2014:C2090)</f>
        <v>11496882.889999997</v>
      </c>
      <c r="D2091" s="8">
        <f>SUM(D2013:D2090)</f>
        <v>11642089.039999999</v>
      </c>
      <c r="E2091" s="8">
        <f>SUM(E2012:E2090)</f>
        <v>11742338.499999998</v>
      </c>
      <c r="F2091" s="8">
        <f>SUM(F2011:F2090)</f>
        <v>11946408.92</v>
      </c>
      <c r="G2091" s="8">
        <f>SUM(G2010:G2090)</f>
        <v>12099902.9</v>
      </c>
      <c r="H2091" s="8">
        <f>SUM(H2004:H2090)</f>
        <v>12249674.460000001</v>
      </c>
      <c r="I2091" s="8">
        <f>SUM(I2004:I2090)</f>
        <v>12522737</v>
      </c>
      <c r="J2091" s="8">
        <f t="shared" ref="J2091" si="39">SUM(J2004:J2090)</f>
        <v>12554539.459999999</v>
      </c>
      <c r="K2091" s="8">
        <f>SUM(K2004:K2090)</f>
        <v>12785106.75</v>
      </c>
      <c r="L2091" s="8">
        <f t="shared" ref="L2091" si="40">SUM(L2004:L2090)</f>
        <v>13011999.949999999</v>
      </c>
      <c r="M2091" s="8">
        <f>SUM(M2004:M2090)</f>
        <v>13331216.719999999</v>
      </c>
      <c r="N2091" s="11">
        <f>SUM(N1999:N2090)</f>
        <v>13569724.399999999</v>
      </c>
      <c r="O2091" s="11">
        <f>SUM(O1999:O2090)</f>
        <v>13714916.369999999</v>
      </c>
      <c r="P2091" s="11">
        <f>SUM(P1999:P2090)</f>
        <v>13881086.859999999</v>
      </c>
      <c r="Q2091" s="11">
        <f>SUM(Q1999:Q2090)</f>
        <v>14102374.319999998</v>
      </c>
      <c r="R2091" s="11">
        <f>SUM(R1998:R2090)</f>
        <v>14229856.779999997</v>
      </c>
      <c r="S2091" s="11">
        <f>SUM(S1998:S2090)</f>
        <v>14452617.289999999</v>
      </c>
    </row>
    <row r="2092" spans="1:19">
      <c r="A2092" s="76"/>
      <c r="B2092" s="7"/>
      <c r="C2092" s="8"/>
      <c r="D2092" s="8"/>
      <c r="E2092" s="8"/>
      <c r="F2092" s="8"/>
      <c r="G2092" s="8"/>
      <c r="H2092" s="8"/>
      <c r="I2092" s="8"/>
      <c r="J2092" s="8"/>
      <c r="K2092" s="8"/>
      <c r="L2092" s="8"/>
      <c r="M2092" s="10"/>
    </row>
    <row r="2093" spans="1:19" ht="25.5">
      <c r="A2093" s="77" t="s">
        <v>202</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1056.6400000000001</v>
      </c>
      <c r="D2124" s="37">
        <v>1056.6400000000001</v>
      </c>
      <c r="E2124" s="37">
        <v>1056.6400000000001</v>
      </c>
      <c r="F2124" s="37">
        <v>1056.6400000000001</v>
      </c>
      <c r="G2124" s="37">
        <v>1056.6400000000001</v>
      </c>
      <c r="H2124" s="37">
        <v>1056.6400000000001</v>
      </c>
      <c r="I2124" s="37">
        <v>1056.6400000000001</v>
      </c>
      <c r="J2124" s="37">
        <v>1056.6400000000001</v>
      </c>
      <c r="K2124" s="37">
        <v>1056.6400000000001</v>
      </c>
      <c r="L2124" s="37">
        <v>1056.6400000000001</v>
      </c>
      <c r="M2124" s="37">
        <v>1056.6400000000001</v>
      </c>
      <c r="N2124" s="37">
        <v>1056.6400000000001</v>
      </c>
      <c r="O2124" s="37">
        <v>1056.6400000000001</v>
      </c>
      <c r="P2124" s="37">
        <v>1056.6400000000001</v>
      </c>
      <c r="Q2124" s="37">
        <v>1056.6400000000001</v>
      </c>
      <c r="R2124" s="37">
        <v>1056.6400000000001</v>
      </c>
      <c r="S2124" s="37">
        <v>1056.6400000000001</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3274.62</v>
      </c>
      <c r="D2130" s="37">
        <v>3274.62</v>
      </c>
      <c r="E2130" s="37">
        <v>3274.62</v>
      </c>
      <c r="F2130" s="37">
        <v>3274.62</v>
      </c>
      <c r="G2130" s="37">
        <v>3274.62</v>
      </c>
      <c r="H2130" s="37">
        <v>3274.62</v>
      </c>
      <c r="I2130" s="37">
        <v>3274.62</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10396.150000000001</v>
      </c>
      <c r="D2132" s="37">
        <v>10396.15</v>
      </c>
      <c r="E2132" s="37">
        <v>10396.15</v>
      </c>
      <c r="F2132" s="37">
        <v>10396.15</v>
      </c>
      <c r="G2132" s="37">
        <v>10396.15</v>
      </c>
      <c r="H2132" s="37">
        <v>10396.15</v>
      </c>
      <c r="I2132" s="37">
        <v>10396.15</v>
      </c>
      <c r="J2132" s="37">
        <v>9001.11</v>
      </c>
      <c r="K2132" s="37">
        <v>9001.11</v>
      </c>
      <c r="L2132" s="37">
        <v>9001.11</v>
      </c>
      <c r="M2132" s="37">
        <v>9001.11</v>
      </c>
      <c r="N2132" s="37">
        <v>9001.11</v>
      </c>
      <c r="O2132" s="37">
        <v>9001.11</v>
      </c>
      <c r="P2132" s="37">
        <v>9001.11</v>
      </c>
      <c r="Q2132" s="37">
        <v>9001.11</v>
      </c>
      <c r="R2132" s="37">
        <v>9001.11</v>
      </c>
      <c r="S2132" s="37">
        <v>9001.11</v>
      </c>
    </row>
    <row r="2133" spans="2:19">
      <c r="B2133" s="6">
        <v>1982</v>
      </c>
      <c r="C2133" s="37">
        <v>17283.599999999999</v>
      </c>
      <c r="D2133" s="37">
        <v>17283.599999999999</v>
      </c>
      <c r="E2133" s="37">
        <v>17283.599999999999</v>
      </c>
      <c r="F2133" s="37">
        <v>17283.599999999999</v>
      </c>
      <c r="G2133" s="37">
        <v>17283.599999999999</v>
      </c>
      <c r="H2133" s="37">
        <v>17283.599999999999</v>
      </c>
      <c r="I2133" s="37">
        <v>17283.599999999999</v>
      </c>
      <c r="J2133" s="37">
        <v>17283.599999999999</v>
      </c>
      <c r="K2133" s="37">
        <v>17283.599999999999</v>
      </c>
      <c r="L2133" s="37">
        <v>17283.599999999999</v>
      </c>
      <c r="M2133" s="37">
        <v>4241.76</v>
      </c>
      <c r="N2133" s="37">
        <v>4241.76</v>
      </c>
      <c r="O2133" s="37">
        <v>4241.76</v>
      </c>
      <c r="P2133" s="37">
        <v>4241.76</v>
      </c>
      <c r="Q2133" s="37">
        <v>0</v>
      </c>
      <c r="R2133" s="37">
        <v>0</v>
      </c>
      <c r="S2133" s="37">
        <v>0</v>
      </c>
    </row>
    <row r="2134" spans="2:19">
      <c r="B2134" s="6">
        <v>1981</v>
      </c>
      <c r="C2134" s="37">
        <v>7566.2100000000009</v>
      </c>
      <c r="D2134" s="37">
        <v>7566.21</v>
      </c>
      <c r="E2134" s="37">
        <v>7566.21</v>
      </c>
      <c r="F2134" s="37">
        <v>7566.21</v>
      </c>
      <c r="G2134" s="37">
        <v>7566.21</v>
      </c>
      <c r="H2134" s="37">
        <v>7566.21</v>
      </c>
      <c r="I2134" s="37">
        <v>7566.21</v>
      </c>
      <c r="J2134" s="37">
        <v>1472.94</v>
      </c>
      <c r="K2134" s="37">
        <v>1472.94</v>
      </c>
      <c r="L2134" s="37">
        <v>1472.94</v>
      </c>
      <c r="M2134" s="37">
        <v>536.37</v>
      </c>
      <c r="N2134" s="37">
        <v>0</v>
      </c>
      <c r="O2134" s="37">
        <v>0</v>
      </c>
      <c r="P2134" s="37">
        <v>0</v>
      </c>
      <c r="Q2134" s="37">
        <v>0</v>
      </c>
      <c r="R2134" s="37">
        <v>0</v>
      </c>
      <c r="S2134" s="37">
        <v>0</v>
      </c>
    </row>
    <row r="2135" spans="2:19">
      <c r="B2135" s="6">
        <v>1980</v>
      </c>
      <c r="C2135" s="37">
        <v>2931.9500000000003</v>
      </c>
      <c r="D2135" s="37">
        <v>2931.95</v>
      </c>
      <c r="E2135" s="37">
        <v>2931.95</v>
      </c>
      <c r="F2135" s="37">
        <v>2931.95</v>
      </c>
      <c r="G2135" s="37">
        <v>2931.95</v>
      </c>
      <c r="H2135" s="37">
        <v>2931.95</v>
      </c>
      <c r="I2135" s="37">
        <v>2931.95</v>
      </c>
      <c r="J2135" s="37">
        <v>2931.95</v>
      </c>
      <c r="K2135" s="37">
        <v>2931.95</v>
      </c>
      <c r="L2135" s="37">
        <v>2931.95</v>
      </c>
      <c r="M2135" s="37">
        <v>2931.95</v>
      </c>
      <c r="N2135" s="37">
        <v>2931.95</v>
      </c>
      <c r="O2135" s="37">
        <v>2931.95</v>
      </c>
      <c r="P2135" s="37">
        <v>2931.95</v>
      </c>
      <c r="Q2135" s="37">
        <v>2754.95</v>
      </c>
      <c r="R2135" s="37">
        <v>2754.95</v>
      </c>
      <c r="S2135" s="37">
        <v>2754.95</v>
      </c>
    </row>
    <row r="2136" spans="2:19">
      <c r="B2136" s="6">
        <v>1979</v>
      </c>
      <c r="C2136" s="37">
        <v>5114.59</v>
      </c>
      <c r="D2136" s="37">
        <v>5114.59</v>
      </c>
      <c r="E2136" s="37">
        <v>5114.59</v>
      </c>
      <c r="F2136" s="37">
        <v>5114.59</v>
      </c>
      <c r="G2136" s="37">
        <v>5114.59</v>
      </c>
      <c r="H2136" s="37">
        <v>5114.59</v>
      </c>
      <c r="I2136" s="37">
        <v>5114.59</v>
      </c>
      <c r="J2136" s="37">
        <v>2113.06</v>
      </c>
      <c r="K2136" s="37">
        <v>2113.06</v>
      </c>
      <c r="L2136" s="37">
        <v>2113.06</v>
      </c>
      <c r="M2136" s="37">
        <v>2113.06</v>
      </c>
      <c r="N2136" s="37">
        <v>1620.28</v>
      </c>
      <c r="O2136" s="37">
        <v>1620.28</v>
      </c>
      <c r="P2136" s="37">
        <v>1620.28</v>
      </c>
      <c r="Q2136" s="37">
        <v>1620.28</v>
      </c>
      <c r="R2136" s="37">
        <v>1620.28</v>
      </c>
      <c r="S2136" s="37">
        <v>1620.28</v>
      </c>
    </row>
    <row r="2137" spans="2:19">
      <c r="B2137" s="6">
        <v>1978</v>
      </c>
      <c r="C2137" s="37">
        <v>26291.910000000003</v>
      </c>
      <c r="D2137" s="37">
        <v>26291.91</v>
      </c>
      <c r="E2137" s="37">
        <v>26291.91</v>
      </c>
      <c r="F2137" s="37">
        <v>26291.91</v>
      </c>
      <c r="G2137" s="37">
        <v>26291.91</v>
      </c>
      <c r="H2137" s="37">
        <v>26291.91</v>
      </c>
      <c r="I2137" s="37">
        <v>26291.91</v>
      </c>
      <c r="J2137" s="37">
        <v>26038.2</v>
      </c>
      <c r="K2137" s="37">
        <v>25563.29</v>
      </c>
      <c r="L2137" s="37">
        <v>25563.29</v>
      </c>
      <c r="M2137" s="37">
        <v>9891.4500000000007</v>
      </c>
      <c r="N2137" s="37">
        <v>9891.4500000000007</v>
      </c>
      <c r="O2137" s="37">
        <v>9891.4500000000007</v>
      </c>
      <c r="P2137" s="37">
        <v>9891.4500000000007</v>
      </c>
      <c r="Q2137" s="37">
        <v>517.45000000000073</v>
      </c>
      <c r="R2137" s="37">
        <v>517.45000000000073</v>
      </c>
      <c r="S2137" s="37">
        <v>517.45000000000073</v>
      </c>
    </row>
    <row r="2138" spans="2:19">
      <c r="B2138" s="6">
        <v>1977</v>
      </c>
      <c r="C2138" s="37">
        <v>6106.9699999999993</v>
      </c>
      <c r="D2138" s="37">
        <v>6106.97</v>
      </c>
      <c r="E2138" s="37">
        <v>6106.97</v>
      </c>
      <c r="F2138" s="37">
        <v>6106.97</v>
      </c>
      <c r="G2138" s="37">
        <v>6106.97</v>
      </c>
      <c r="H2138" s="37">
        <v>6106.97</v>
      </c>
      <c r="I2138" s="37">
        <v>6106.97</v>
      </c>
      <c r="J2138" s="37">
        <v>6106.97</v>
      </c>
      <c r="K2138" s="37">
        <v>6106.97</v>
      </c>
      <c r="L2138" s="37">
        <v>6106.97</v>
      </c>
      <c r="M2138" s="37">
        <v>6106.97</v>
      </c>
      <c r="N2138" s="37">
        <v>6106.97</v>
      </c>
      <c r="O2138" s="37">
        <v>6106.97</v>
      </c>
      <c r="P2138" s="37">
        <v>6106.97</v>
      </c>
      <c r="Q2138" s="37">
        <v>1510.9700000000003</v>
      </c>
      <c r="R2138" s="37">
        <v>0</v>
      </c>
      <c r="S2138" s="37">
        <v>0</v>
      </c>
    </row>
    <row r="2139" spans="2:19">
      <c r="B2139" s="6">
        <v>1976</v>
      </c>
      <c r="C2139" s="37">
        <v>10715.99</v>
      </c>
      <c r="D2139" s="37">
        <v>10715.99</v>
      </c>
      <c r="E2139" s="37">
        <v>10715.99</v>
      </c>
      <c r="F2139" s="37">
        <v>10715.99</v>
      </c>
      <c r="G2139" s="37">
        <v>10715.99</v>
      </c>
      <c r="H2139" s="37">
        <v>10715.99</v>
      </c>
      <c r="I2139" s="37">
        <v>10715.99</v>
      </c>
      <c r="J2139" s="37">
        <v>7617.98</v>
      </c>
      <c r="K2139" s="37">
        <v>7617.98</v>
      </c>
      <c r="L2139" s="37">
        <v>7617.98</v>
      </c>
      <c r="M2139" s="37">
        <v>7617.98</v>
      </c>
      <c r="N2139" s="37">
        <v>7617.98</v>
      </c>
      <c r="O2139" s="37">
        <v>7617.98</v>
      </c>
      <c r="P2139" s="37">
        <v>7617.98</v>
      </c>
      <c r="Q2139" s="37">
        <v>7311.98</v>
      </c>
      <c r="R2139" s="37">
        <v>6089.98</v>
      </c>
      <c r="S2139" s="37">
        <v>6089.98</v>
      </c>
    </row>
    <row r="2140" spans="2:19">
      <c r="B2140" s="6">
        <v>1975</v>
      </c>
      <c r="C2140" s="37">
        <v>6911.07</v>
      </c>
      <c r="D2140" s="37">
        <v>6911.07</v>
      </c>
      <c r="E2140" s="37">
        <v>6911.07</v>
      </c>
      <c r="F2140" s="37">
        <v>6911.07</v>
      </c>
      <c r="G2140" s="37">
        <v>6911.07</v>
      </c>
      <c r="H2140" s="37">
        <v>6911.07</v>
      </c>
      <c r="I2140" s="37">
        <v>6911.07</v>
      </c>
      <c r="J2140" s="37">
        <v>6352.71</v>
      </c>
      <c r="K2140" s="37">
        <v>6352.71</v>
      </c>
      <c r="L2140" s="37">
        <v>6352.71</v>
      </c>
      <c r="M2140" s="37">
        <v>6352.71</v>
      </c>
      <c r="N2140" s="37">
        <v>6352.71</v>
      </c>
      <c r="O2140" s="37">
        <v>6352.71</v>
      </c>
      <c r="P2140" s="37">
        <v>6352.71</v>
      </c>
      <c r="Q2140" s="37">
        <v>6352.71</v>
      </c>
      <c r="R2140" s="37">
        <v>6352.71</v>
      </c>
      <c r="S2140" s="37">
        <v>6352.71</v>
      </c>
    </row>
    <row r="2141" spans="2:19">
      <c r="B2141" s="6">
        <v>1974</v>
      </c>
      <c r="C2141" s="37">
        <v>3444.1600000000003</v>
      </c>
      <c r="D2141" s="37">
        <v>3444.16</v>
      </c>
      <c r="E2141" s="37">
        <v>3444.16</v>
      </c>
      <c r="F2141" s="37">
        <v>3444.16</v>
      </c>
      <c r="G2141" s="37">
        <v>3444.16</v>
      </c>
      <c r="H2141" s="37">
        <v>3444.16</v>
      </c>
      <c r="I2141" s="37">
        <v>3444.16</v>
      </c>
      <c r="J2141" s="37">
        <v>3444.16</v>
      </c>
      <c r="K2141" s="37">
        <v>3444.16</v>
      </c>
      <c r="L2141" s="37">
        <v>3444.16</v>
      </c>
      <c r="M2141" s="37">
        <v>3444.16</v>
      </c>
      <c r="N2141" s="37">
        <v>3444.16</v>
      </c>
      <c r="O2141" s="37">
        <v>3444.16</v>
      </c>
      <c r="P2141" s="37">
        <v>3444.16</v>
      </c>
      <c r="Q2141" s="37">
        <v>3444.16</v>
      </c>
      <c r="R2141" s="37">
        <v>3444.16</v>
      </c>
      <c r="S2141" s="37">
        <v>3444.16</v>
      </c>
    </row>
    <row r="2142" spans="2:19">
      <c r="B2142" s="6">
        <v>1973</v>
      </c>
      <c r="C2142" s="37">
        <v>4013.6400000000003</v>
      </c>
      <c r="D2142" s="37">
        <v>4013.64</v>
      </c>
      <c r="E2142" s="37">
        <v>4013.64</v>
      </c>
      <c r="F2142" s="37">
        <v>4013.64</v>
      </c>
      <c r="G2142" s="37">
        <v>4013.64</v>
      </c>
      <c r="H2142" s="37">
        <v>4013.64</v>
      </c>
      <c r="I2142" s="37">
        <v>4013.64</v>
      </c>
      <c r="J2142" s="37">
        <v>4013.64</v>
      </c>
      <c r="K2142" s="37">
        <v>4013.64</v>
      </c>
      <c r="L2142" s="37">
        <v>4013.64</v>
      </c>
      <c r="M2142" s="37">
        <v>4013.64</v>
      </c>
      <c r="N2142" s="37">
        <v>4013.64</v>
      </c>
      <c r="O2142" s="37">
        <v>4013.64</v>
      </c>
      <c r="P2142" s="37">
        <v>4013.64</v>
      </c>
      <c r="Q2142" s="37">
        <v>1913.6399999999999</v>
      </c>
      <c r="R2142" s="37">
        <v>522.63999999999987</v>
      </c>
      <c r="S2142" s="37">
        <v>522.63999999999987</v>
      </c>
    </row>
    <row r="2143" spans="2:19">
      <c r="B2143" s="6">
        <v>1972</v>
      </c>
      <c r="C2143" s="37">
        <v>1312.24</v>
      </c>
      <c r="D2143" s="37">
        <v>1312.24</v>
      </c>
      <c r="E2143" s="37">
        <v>1312.24</v>
      </c>
      <c r="F2143" s="37">
        <v>1312.24</v>
      </c>
      <c r="G2143" s="37">
        <v>1312.24</v>
      </c>
      <c r="H2143" s="37">
        <v>1312.24</v>
      </c>
      <c r="I2143" s="37">
        <v>1312.24</v>
      </c>
      <c r="J2143" s="37">
        <v>1312.24</v>
      </c>
      <c r="K2143" s="37">
        <v>1312.24</v>
      </c>
      <c r="L2143" s="37">
        <v>1312.24</v>
      </c>
      <c r="M2143" s="37">
        <v>1312.24</v>
      </c>
      <c r="N2143" s="37">
        <v>1312.24</v>
      </c>
      <c r="O2143" s="37">
        <v>1312.24</v>
      </c>
      <c r="P2143" s="37">
        <v>1312.24</v>
      </c>
      <c r="Q2143" s="37">
        <v>1312.24</v>
      </c>
      <c r="R2143" s="37">
        <v>1312.24</v>
      </c>
      <c r="S2143" s="37">
        <v>1312.24</v>
      </c>
    </row>
    <row r="2144" spans="2:19">
      <c r="B2144" s="6">
        <v>1971</v>
      </c>
      <c r="C2144" s="37">
        <v>15000.729999999998</v>
      </c>
      <c r="D2144" s="37">
        <v>15000.73</v>
      </c>
      <c r="E2144" s="37">
        <v>15000.73</v>
      </c>
      <c r="F2144" s="37">
        <v>15000.73</v>
      </c>
      <c r="G2144" s="37">
        <v>15000.73</v>
      </c>
      <c r="H2144" s="37">
        <v>15000.73</v>
      </c>
      <c r="I2144" s="37">
        <v>15000.73</v>
      </c>
      <c r="J2144" s="37">
        <v>12549.28</v>
      </c>
      <c r="K2144" s="37">
        <v>12549.28</v>
      </c>
      <c r="L2144" s="37">
        <v>12549.28</v>
      </c>
      <c r="M2144" s="37">
        <v>12549.28</v>
      </c>
      <c r="N2144" s="37">
        <v>12549.28</v>
      </c>
      <c r="O2144" s="37">
        <v>12549.28</v>
      </c>
      <c r="P2144" s="37">
        <v>12549.28</v>
      </c>
      <c r="Q2144" s="37">
        <v>12549.28</v>
      </c>
      <c r="R2144" s="37">
        <v>11518.28</v>
      </c>
      <c r="S2144" s="37">
        <v>11518.28</v>
      </c>
    </row>
    <row r="2145" spans="2:19">
      <c r="B2145" s="6">
        <v>1970</v>
      </c>
      <c r="C2145" s="37">
        <v>3511.57</v>
      </c>
      <c r="D2145" s="37">
        <v>3511.57</v>
      </c>
      <c r="E2145" s="37">
        <v>3511.57</v>
      </c>
      <c r="F2145" s="37">
        <v>3511.57</v>
      </c>
      <c r="G2145" s="37">
        <v>3511.57</v>
      </c>
      <c r="H2145" s="37">
        <v>3511.57</v>
      </c>
      <c r="I2145" s="37">
        <v>3511.57</v>
      </c>
      <c r="J2145" s="37">
        <v>3511.57</v>
      </c>
      <c r="K2145" s="37">
        <v>3511.57</v>
      </c>
      <c r="L2145" s="37">
        <v>3511.57</v>
      </c>
      <c r="M2145" s="37">
        <v>3511.57</v>
      </c>
      <c r="N2145" s="37">
        <v>3055.2</v>
      </c>
      <c r="O2145" s="37">
        <v>3055.2</v>
      </c>
      <c r="P2145" s="37">
        <v>3055.2</v>
      </c>
      <c r="Q2145" s="37">
        <v>1697.1999999999998</v>
      </c>
      <c r="R2145" s="37">
        <v>1697.1999999999998</v>
      </c>
      <c r="S2145" s="37">
        <v>1697.1999999999998</v>
      </c>
    </row>
    <row r="2146" spans="2:19">
      <c r="B2146" s="6">
        <v>1969</v>
      </c>
      <c r="C2146" s="37">
        <v>13941.010000000002</v>
      </c>
      <c r="D2146" s="37">
        <v>13941.01</v>
      </c>
      <c r="E2146" s="37">
        <v>13941.01</v>
      </c>
      <c r="F2146" s="37">
        <v>13941.01</v>
      </c>
      <c r="G2146" s="37">
        <v>13941.01</v>
      </c>
      <c r="H2146" s="37">
        <v>13941.01</v>
      </c>
      <c r="I2146" s="37">
        <v>13941.01</v>
      </c>
      <c r="J2146" s="37">
        <v>13941.01</v>
      </c>
      <c r="K2146" s="37">
        <v>13941.01</v>
      </c>
      <c r="L2146" s="37">
        <v>13941.01</v>
      </c>
      <c r="M2146" s="37">
        <v>13941.01</v>
      </c>
      <c r="N2146" s="37">
        <v>13941.01</v>
      </c>
      <c r="O2146" s="37">
        <v>13941.01</v>
      </c>
      <c r="P2146" s="37">
        <v>13941.01</v>
      </c>
      <c r="Q2146" s="37">
        <v>13941.01</v>
      </c>
      <c r="R2146" s="37">
        <v>13941.01</v>
      </c>
      <c r="S2146" s="37">
        <v>13941.01</v>
      </c>
    </row>
    <row r="2147" spans="2:19">
      <c r="B2147" s="6">
        <v>1968</v>
      </c>
      <c r="C2147" s="37">
        <v>7314.99</v>
      </c>
      <c r="D2147" s="37">
        <v>7314.99</v>
      </c>
      <c r="E2147" s="37">
        <v>7314.99</v>
      </c>
      <c r="F2147" s="37">
        <v>7314.99</v>
      </c>
      <c r="G2147" s="37">
        <v>7314.99</v>
      </c>
      <c r="H2147" s="37">
        <v>7314.99</v>
      </c>
      <c r="I2147" s="37">
        <v>7314.99</v>
      </c>
      <c r="J2147" s="37">
        <v>6961.69</v>
      </c>
      <c r="K2147" s="37">
        <v>6961.69</v>
      </c>
      <c r="L2147" s="37">
        <v>6961.69</v>
      </c>
      <c r="M2147" s="37">
        <v>6961.69</v>
      </c>
      <c r="N2147" s="37">
        <v>6142.44</v>
      </c>
      <c r="O2147" s="37">
        <v>6142.44</v>
      </c>
      <c r="P2147" s="37">
        <v>6142.44</v>
      </c>
      <c r="Q2147" s="37">
        <v>6142.44</v>
      </c>
      <c r="R2147" s="37">
        <v>4751.4399999999996</v>
      </c>
      <c r="S2147" s="37">
        <v>4751.4399999999996</v>
      </c>
    </row>
    <row r="2148" spans="2:19">
      <c r="B2148" s="6">
        <v>1967</v>
      </c>
      <c r="C2148" s="37">
        <v>8377.57</v>
      </c>
      <c r="D2148" s="37">
        <v>8377.57</v>
      </c>
      <c r="E2148" s="37">
        <v>8377.57</v>
      </c>
      <c r="F2148" s="37">
        <v>8377.57</v>
      </c>
      <c r="G2148" s="37">
        <v>8377.57</v>
      </c>
      <c r="H2148" s="37">
        <v>8377.57</v>
      </c>
      <c r="I2148" s="37">
        <v>8377.57</v>
      </c>
      <c r="J2148" s="37">
        <v>8377.57</v>
      </c>
      <c r="K2148" s="37">
        <v>8377.57</v>
      </c>
      <c r="L2148" s="37">
        <v>5827.52</v>
      </c>
      <c r="M2148" s="37">
        <v>5827.52</v>
      </c>
      <c r="N2148" s="37">
        <v>5827.52</v>
      </c>
      <c r="O2148" s="37">
        <v>5827.52</v>
      </c>
      <c r="P2148" s="37">
        <v>5827.52</v>
      </c>
      <c r="Q2148" s="37">
        <v>5827.52</v>
      </c>
      <c r="R2148" s="37">
        <v>5827.52</v>
      </c>
      <c r="S2148" s="37">
        <v>5827.52</v>
      </c>
    </row>
    <row r="2149" spans="2:19">
      <c r="B2149" s="6">
        <v>1966</v>
      </c>
      <c r="C2149" s="37">
        <v>2909.23</v>
      </c>
      <c r="D2149" s="37">
        <v>2909.23</v>
      </c>
      <c r="E2149" s="37">
        <v>2909.23</v>
      </c>
      <c r="F2149" s="37">
        <v>2909.23</v>
      </c>
      <c r="G2149" s="37">
        <v>2909.23</v>
      </c>
      <c r="H2149" s="37">
        <v>2909.23</v>
      </c>
      <c r="I2149" s="37">
        <v>2909.23</v>
      </c>
      <c r="J2149" s="37">
        <v>2192.46</v>
      </c>
      <c r="K2149" s="37">
        <v>2192.46</v>
      </c>
      <c r="L2149" s="37">
        <v>2192.46</v>
      </c>
      <c r="M2149" s="37">
        <v>2192.46</v>
      </c>
      <c r="N2149" s="37">
        <v>1823.99</v>
      </c>
      <c r="O2149" s="37">
        <v>1823.99</v>
      </c>
      <c r="P2149" s="37">
        <v>1823.99</v>
      </c>
      <c r="Q2149" s="37">
        <v>1823.99</v>
      </c>
      <c r="R2149" s="37">
        <v>1823.99</v>
      </c>
      <c r="S2149" s="37">
        <v>1823.99</v>
      </c>
    </row>
    <row r="2150" spans="2:19">
      <c r="B2150" s="6">
        <v>1965</v>
      </c>
      <c r="C2150" s="37">
        <v>2052.4299999999998</v>
      </c>
      <c r="D2150" s="37">
        <v>2052.4299999999998</v>
      </c>
      <c r="E2150" s="37">
        <v>2052.4299999999998</v>
      </c>
      <c r="F2150" s="37">
        <v>2052.4299999999998</v>
      </c>
      <c r="G2150" s="37">
        <v>2052.4299999999998</v>
      </c>
      <c r="H2150" s="37">
        <v>2052.4299999999998</v>
      </c>
      <c r="I2150" s="37">
        <v>2052.4299999999998</v>
      </c>
      <c r="J2150" s="37">
        <v>2052.4299999999998</v>
      </c>
      <c r="K2150" s="37">
        <v>2052.4299999999998</v>
      </c>
      <c r="L2150" s="37">
        <v>2052.4299999999998</v>
      </c>
      <c r="M2150" s="37">
        <v>2052.4299999999998</v>
      </c>
      <c r="N2150" s="37">
        <v>260.42999999999984</v>
      </c>
      <c r="O2150" s="37">
        <v>260.42999999999984</v>
      </c>
      <c r="P2150" s="37">
        <v>260.42999999999984</v>
      </c>
      <c r="Q2150" s="37">
        <v>260.42999999999984</v>
      </c>
      <c r="R2150" s="37">
        <v>260.42999999999984</v>
      </c>
      <c r="S2150" s="37">
        <v>260.42999999999984</v>
      </c>
    </row>
    <row r="2151" spans="2:19">
      <c r="B2151" s="6">
        <v>1964</v>
      </c>
      <c r="C2151" s="37">
        <v>3424.55</v>
      </c>
      <c r="D2151" s="37">
        <v>3424.55</v>
      </c>
      <c r="E2151" s="37">
        <v>3424.55</v>
      </c>
      <c r="F2151" s="37">
        <v>3424.55</v>
      </c>
      <c r="G2151" s="37">
        <v>3424.55</v>
      </c>
      <c r="H2151" s="37">
        <v>3424.55</v>
      </c>
      <c r="I2151" s="37">
        <v>3424.55</v>
      </c>
      <c r="J2151" s="37">
        <v>3424.55</v>
      </c>
      <c r="K2151" s="37">
        <v>3424.55</v>
      </c>
      <c r="L2151" s="37">
        <v>3424.55</v>
      </c>
      <c r="M2151" s="37">
        <v>3424.55</v>
      </c>
      <c r="N2151" s="37">
        <v>3424.55</v>
      </c>
      <c r="O2151" s="37">
        <v>3424.55</v>
      </c>
      <c r="P2151" s="37">
        <v>3424.55</v>
      </c>
      <c r="Q2151" s="37">
        <v>3424.55</v>
      </c>
      <c r="R2151" s="37">
        <v>3424.55</v>
      </c>
      <c r="S2151" s="37">
        <v>3424.55</v>
      </c>
    </row>
    <row r="2152" spans="2:19">
      <c r="B2152" s="6">
        <v>1963</v>
      </c>
      <c r="C2152" s="37">
        <v>7895.93</v>
      </c>
      <c r="D2152" s="37">
        <v>7895.93</v>
      </c>
      <c r="E2152" s="37">
        <v>7895.93</v>
      </c>
      <c r="F2152" s="37">
        <v>7895.93</v>
      </c>
      <c r="G2152" s="37">
        <v>7895.93</v>
      </c>
      <c r="H2152" s="37">
        <v>7895.93</v>
      </c>
      <c r="I2152" s="37">
        <v>7895.93</v>
      </c>
      <c r="J2152" s="37">
        <v>7017.58</v>
      </c>
      <c r="K2152" s="37">
        <v>7017.58</v>
      </c>
      <c r="L2152" s="37">
        <v>6740.53</v>
      </c>
      <c r="M2152" s="37">
        <v>6740.53</v>
      </c>
      <c r="N2152" s="37">
        <v>6561.38</v>
      </c>
      <c r="O2152" s="37">
        <v>6561.38</v>
      </c>
      <c r="P2152" s="37">
        <v>6561.38</v>
      </c>
      <c r="Q2152" s="37">
        <v>1275.3800000000001</v>
      </c>
      <c r="R2152" s="37">
        <v>1275.3800000000001</v>
      </c>
      <c r="S2152" s="37">
        <v>1275.3800000000001</v>
      </c>
    </row>
    <row r="2153" spans="2:19">
      <c r="B2153" s="6">
        <v>1962</v>
      </c>
      <c r="C2153" s="37">
        <v>7009.8900000000012</v>
      </c>
      <c r="D2153" s="37">
        <v>7009.89</v>
      </c>
      <c r="E2153" s="37">
        <v>7009.89</v>
      </c>
      <c r="F2153" s="37">
        <v>7009.89</v>
      </c>
      <c r="G2153" s="37">
        <v>7009.89</v>
      </c>
      <c r="H2153" s="37">
        <v>7009.89</v>
      </c>
      <c r="I2153" s="37">
        <v>7009.89</v>
      </c>
      <c r="J2153" s="37">
        <v>7009.89</v>
      </c>
      <c r="K2153" s="37">
        <v>7009.89</v>
      </c>
      <c r="L2153" s="37">
        <v>5909.51</v>
      </c>
      <c r="M2153" s="37">
        <v>5909.51</v>
      </c>
      <c r="N2153" s="37">
        <v>5701.24</v>
      </c>
      <c r="O2153" s="37">
        <v>5701.24</v>
      </c>
      <c r="P2153" s="37">
        <v>5701.24</v>
      </c>
      <c r="Q2153" s="37">
        <v>5701.24</v>
      </c>
      <c r="R2153" s="37">
        <v>5701.24</v>
      </c>
      <c r="S2153" s="37">
        <v>5701.24</v>
      </c>
    </row>
    <row r="2154" spans="2:19">
      <c r="B2154" s="6">
        <v>1961</v>
      </c>
      <c r="C2154" s="37">
        <v>24374.279999999995</v>
      </c>
      <c r="D2154" s="37">
        <v>24374.28</v>
      </c>
      <c r="E2154" s="37">
        <v>24374.28</v>
      </c>
      <c r="F2154" s="37">
        <v>24374.28</v>
      </c>
      <c r="G2154" s="37">
        <v>24374.28</v>
      </c>
      <c r="H2154" s="37">
        <v>10798.95</v>
      </c>
      <c r="I2154" s="37">
        <v>10798.95</v>
      </c>
      <c r="J2154" s="37">
        <v>9584.4</v>
      </c>
      <c r="K2154" s="37">
        <v>9584.4</v>
      </c>
      <c r="L2154" s="37">
        <v>9584.4</v>
      </c>
      <c r="M2154" s="37">
        <v>9584.4</v>
      </c>
      <c r="N2154" s="37">
        <v>0</v>
      </c>
      <c r="O2154" s="37">
        <v>0</v>
      </c>
      <c r="P2154" s="37">
        <v>0</v>
      </c>
      <c r="Q2154" s="37">
        <v>0</v>
      </c>
      <c r="R2154" s="37">
        <v>0</v>
      </c>
      <c r="S2154" s="37">
        <v>0</v>
      </c>
    </row>
    <row r="2155" spans="2:19">
      <c r="B2155" s="6">
        <v>1960</v>
      </c>
      <c r="C2155" s="37">
        <v>30823.190000000002</v>
      </c>
      <c r="D2155" s="37">
        <v>30823.19</v>
      </c>
      <c r="E2155" s="37">
        <v>30823.19</v>
      </c>
      <c r="F2155" s="37">
        <v>30823.19</v>
      </c>
      <c r="G2155" s="37">
        <v>30823.19</v>
      </c>
      <c r="H2155" s="37">
        <v>30823.19</v>
      </c>
      <c r="I2155" s="37">
        <v>30823.19</v>
      </c>
      <c r="J2155" s="37">
        <v>8653.9</v>
      </c>
      <c r="K2155" s="37">
        <v>7763.24</v>
      </c>
      <c r="L2155" s="37">
        <v>7399.16</v>
      </c>
      <c r="M2155" s="37">
        <v>7399.16</v>
      </c>
      <c r="N2155" s="37">
        <v>7399.16</v>
      </c>
      <c r="O2155" s="37">
        <v>7399.16</v>
      </c>
      <c r="P2155" s="37">
        <v>7399.16</v>
      </c>
      <c r="Q2155" s="37">
        <v>7399.16</v>
      </c>
      <c r="R2155" s="37">
        <v>7399.16</v>
      </c>
      <c r="S2155" s="37">
        <v>7399.16</v>
      </c>
    </row>
    <row r="2156" spans="2:19">
      <c r="B2156" s="6">
        <v>1959</v>
      </c>
      <c r="C2156" s="37">
        <v>36057.1</v>
      </c>
      <c r="D2156" s="37">
        <v>36057.1</v>
      </c>
      <c r="E2156" s="37">
        <v>36057.1</v>
      </c>
      <c r="F2156" s="37">
        <v>36057.1</v>
      </c>
      <c r="G2156" s="37">
        <v>36057.1</v>
      </c>
      <c r="H2156" s="37">
        <v>36057.1</v>
      </c>
      <c r="I2156" s="37">
        <v>36057.1</v>
      </c>
      <c r="J2156" s="37">
        <v>35505.42</v>
      </c>
      <c r="K2156" s="37">
        <v>32668.17</v>
      </c>
      <c r="L2156" s="37">
        <v>31854.61</v>
      </c>
      <c r="M2156" s="37">
        <v>31854.61</v>
      </c>
      <c r="N2156" s="37">
        <v>31660.61</v>
      </c>
      <c r="O2156" s="37">
        <v>31660.61</v>
      </c>
      <c r="P2156" s="37">
        <v>31660.61</v>
      </c>
      <c r="Q2156" s="37">
        <v>21434.61</v>
      </c>
      <c r="R2156" s="37">
        <v>21434.61</v>
      </c>
      <c r="S2156" s="37">
        <v>21434.61</v>
      </c>
    </row>
    <row r="2157" spans="2:19">
      <c r="B2157" s="6">
        <v>1958</v>
      </c>
      <c r="C2157" s="37">
        <v>14985.970000000001</v>
      </c>
      <c r="D2157" s="37">
        <v>14985.97</v>
      </c>
      <c r="E2157" s="37">
        <v>14985.97</v>
      </c>
      <c r="F2157" s="37">
        <v>14985.97</v>
      </c>
      <c r="G2157" s="37">
        <v>14985.97</v>
      </c>
      <c r="H2157" s="37">
        <v>14985.97</v>
      </c>
      <c r="I2157" s="37">
        <v>14985.97</v>
      </c>
      <c r="J2157" s="37">
        <v>14161.77</v>
      </c>
      <c r="K2157" s="37">
        <v>14161.77</v>
      </c>
      <c r="L2157" s="37">
        <v>14161.77</v>
      </c>
      <c r="M2157" s="37">
        <v>14161.77</v>
      </c>
      <c r="N2157" s="37">
        <v>14039.37</v>
      </c>
      <c r="O2157" s="37">
        <v>14039.37</v>
      </c>
      <c r="P2157" s="37">
        <v>14039.37</v>
      </c>
      <c r="Q2157" s="37">
        <v>14039.37</v>
      </c>
      <c r="R2157" s="37">
        <v>14039.37</v>
      </c>
      <c r="S2157" s="37">
        <v>14039.37</v>
      </c>
    </row>
    <row r="2158" spans="2:19">
      <c r="B2158" s="6">
        <v>1957</v>
      </c>
      <c r="C2158" s="37">
        <v>3442.02</v>
      </c>
      <c r="D2158" s="37">
        <v>3442.02</v>
      </c>
      <c r="E2158" s="37">
        <v>3442.02</v>
      </c>
      <c r="F2158" s="37">
        <v>3442.02</v>
      </c>
      <c r="G2158" s="37">
        <v>3442.02</v>
      </c>
      <c r="H2158" s="37">
        <v>3442.02</v>
      </c>
      <c r="I2158" s="37">
        <v>3442.02</v>
      </c>
      <c r="J2158" s="37">
        <v>2372.9499999999998</v>
      </c>
      <c r="K2158" s="37">
        <v>1672.95</v>
      </c>
      <c r="L2158" s="37">
        <v>1672.95</v>
      </c>
      <c r="M2158" s="37">
        <v>1672.95</v>
      </c>
      <c r="N2158" s="37">
        <v>1672.95</v>
      </c>
      <c r="O2158" s="37">
        <v>1672.95</v>
      </c>
      <c r="P2158" s="37">
        <v>1672.95</v>
      </c>
      <c r="Q2158" s="37">
        <v>1672.95</v>
      </c>
      <c r="R2158" s="37">
        <v>1672.95</v>
      </c>
      <c r="S2158" s="37">
        <v>1672.95</v>
      </c>
    </row>
    <row r="2159" spans="2:19">
      <c r="B2159" s="6">
        <v>1956</v>
      </c>
      <c r="C2159" s="37">
        <v>17539.089999999997</v>
      </c>
      <c r="D2159" s="37">
        <v>17539.09</v>
      </c>
      <c r="E2159" s="37">
        <v>17539.09</v>
      </c>
      <c r="F2159" s="37">
        <v>17539.09</v>
      </c>
      <c r="G2159" s="37">
        <v>17539.09</v>
      </c>
      <c r="H2159" s="37">
        <v>17539.09</v>
      </c>
      <c r="I2159" s="37">
        <v>17539.09</v>
      </c>
      <c r="J2159" s="37">
        <v>14097.35</v>
      </c>
      <c r="K2159" s="37">
        <v>14097.35</v>
      </c>
      <c r="L2159" s="37">
        <v>14097.35</v>
      </c>
      <c r="M2159" s="37">
        <v>14097.35</v>
      </c>
      <c r="N2159" s="37">
        <v>13893.8</v>
      </c>
      <c r="O2159" s="37">
        <v>13893.8</v>
      </c>
      <c r="P2159" s="37">
        <v>13893.8</v>
      </c>
      <c r="Q2159" s="37">
        <v>13893.8</v>
      </c>
      <c r="R2159" s="37">
        <v>13893.8</v>
      </c>
      <c r="S2159" s="37">
        <v>13893.8</v>
      </c>
    </row>
    <row r="2160" spans="2:19">
      <c r="B2160" s="6">
        <v>1955</v>
      </c>
      <c r="C2160" s="37">
        <v>431.7</v>
      </c>
      <c r="D2160" s="37">
        <v>431.7</v>
      </c>
      <c r="E2160" s="37">
        <v>431.7</v>
      </c>
      <c r="F2160" s="37">
        <v>431.7</v>
      </c>
      <c r="G2160" s="37">
        <v>431.7</v>
      </c>
      <c r="H2160" s="37">
        <v>431.7</v>
      </c>
      <c r="I2160" s="37">
        <v>431.7</v>
      </c>
      <c r="J2160" s="37">
        <v>291.5</v>
      </c>
      <c r="K2160" s="37">
        <v>291.5</v>
      </c>
      <c r="L2160" s="37">
        <v>291.5</v>
      </c>
      <c r="M2160" s="37">
        <v>291.5</v>
      </c>
      <c r="N2160" s="37">
        <v>291.5</v>
      </c>
      <c r="O2160" s="37">
        <v>291.5</v>
      </c>
      <c r="P2160" s="37">
        <v>291.5</v>
      </c>
      <c r="Q2160" s="37">
        <v>291.5</v>
      </c>
      <c r="R2160" s="37">
        <v>291.5</v>
      </c>
      <c r="S2160" s="37">
        <v>291.5</v>
      </c>
    </row>
    <row r="2161" spans="2:19">
      <c r="B2161" s="6">
        <v>1954</v>
      </c>
      <c r="C2161" s="37">
        <v>2879.08</v>
      </c>
      <c r="D2161" s="37">
        <v>2879.08</v>
      </c>
      <c r="E2161" s="37">
        <v>2879.08</v>
      </c>
      <c r="F2161" s="37">
        <v>2879.08</v>
      </c>
      <c r="G2161" s="37">
        <v>2879.08</v>
      </c>
      <c r="H2161" s="37">
        <v>2879.08</v>
      </c>
      <c r="I2161" s="37">
        <v>2879.08</v>
      </c>
      <c r="J2161" s="37">
        <v>2879.08</v>
      </c>
      <c r="K2161" s="37">
        <v>2879.08</v>
      </c>
      <c r="L2161" s="37">
        <v>2879.08</v>
      </c>
      <c r="M2161" s="37">
        <v>2879.08</v>
      </c>
      <c r="N2161" s="37">
        <v>2879.08</v>
      </c>
      <c r="O2161" s="37">
        <v>2879.08</v>
      </c>
      <c r="P2161" s="37">
        <v>2879.08</v>
      </c>
      <c r="Q2161" s="37">
        <v>2879.08</v>
      </c>
      <c r="R2161" s="37">
        <v>2879.08</v>
      </c>
      <c r="S2161" s="37">
        <v>2879.08</v>
      </c>
    </row>
    <row r="2162" spans="2:19">
      <c r="B2162" s="6">
        <v>1953</v>
      </c>
      <c r="C2162" s="37">
        <v>353.4</v>
      </c>
      <c r="D2162" s="37">
        <v>353.4</v>
      </c>
      <c r="E2162" s="37">
        <v>353.4</v>
      </c>
      <c r="F2162" s="37">
        <v>353.4</v>
      </c>
      <c r="G2162" s="37">
        <v>353.4</v>
      </c>
      <c r="H2162" s="37">
        <v>353.4</v>
      </c>
      <c r="I2162" s="37">
        <v>353.4</v>
      </c>
      <c r="J2162" s="37">
        <v>0</v>
      </c>
      <c r="K2162" s="37">
        <v>0</v>
      </c>
      <c r="L2162" s="37">
        <v>0</v>
      </c>
      <c r="M2162" s="37">
        <v>0</v>
      </c>
      <c r="N2162" s="37">
        <v>0</v>
      </c>
      <c r="O2162" s="37">
        <v>0</v>
      </c>
      <c r="P2162" s="37">
        <v>0</v>
      </c>
      <c r="Q2162" s="37">
        <v>0</v>
      </c>
      <c r="R2162" s="37">
        <v>0</v>
      </c>
      <c r="S2162" s="37">
        <v>0</v>
      </c>
    </row>
    <row r="2163" spans="2:19">
      <c r="B2163" s="6">
        <v>1952</v>
      </c>
      <c r="C2163" s="37">
        <v>4247.43</v>
      </c>
      <c r="D2163" s="37">
        <v>4247.43</v>
      </c>
      <c r="E2163" s="37">
        <v>4247.43</v>
      </c>
      <c r="F2163" s="37">
        <v>4247.43</v>
      </c>
      <c r="G2163" s="37">
        <v>4247.43</v>
      </c>
      <c r="H2163" s="37">
        <v>4247.43</v>
      </c>
      <c r="I2163" s="37">
        <v>4247.43</v>
      </c>
      <c r="J2163" s="37">
        <v>4247.43</v>
      </c>
      <c r="K2163" s="37">
        <v>4247.43</v>
      </c>
      <c r="L2163" s="37">
        <v>4247.43</v>
      </c>
      <c r="M2163" s="37">
        <v>4247.43</v>
      </c>
      <c r="N2163" s="37">
        <v>3415.12</v>
      </c>
      <c r="O2163" s="37">
        <v>3415.12</v>
      </c>
      <c r="P2163" s="37">
        <v>3415.12</v>
      </c>
      <c r="Q2163" s="37">
        <v>3415.12</v>
      </c>
      <c r="R2163" s="37">
        <v>3415.12</v>
      </c>
      <c r="S2163" s="37">
        <v>3415.12</v>
      </c>
    </row>
    <row r="2164" spans="2:19">
      <c r="B2164" s="6">
        <v>1951</v>
      </c>
      <c r="C2164" s="37">
        <v>522.44000000000005</v>
      </c>
      <c r="D2164" s="37">
        <v>522.44000000000005</v>
      </c>
      <c r="E2164" s="37">
        <v>522.44000000000005</v>
      </c>
      <c r="F2164" s="37">
        <v>522.44000000000005</v>
      </c>
      <c r="G2164" s="37">
        <v>522.44000000000005</v>
      </c>
      <c r="H2164" s="37">
        <v>522.44000000000005</v>
      </c>
      <c r="I2164" s="37">
        <v>522.44000000000005</v>
      </c>
      <c r="J2164" s="37">
        <v>522.44000000000005</v>
      </c>
      <c r="K2164" s="37">
        <v>522.44000000000005</v>
      </c>
      <c r="L2164" s="37">
        <v>522.44000000000005</v>
      </c>
      <c r="M2164" s="37">
        <v>522.44000000000005</v>
      </c>
      <c r="N2164" s="37">
        <v>522.44000000000005</v>
      </c>
      <c r="O2164" s="37">
        <v>522.44000000000005</v>
      </c>
      <c r="P2164" s="37">
        <v>522.44000000000005</v>
      </c>
      <c r="Q2164" s="37">
        <v>522.44000000000005</v>
      </c>
      <c r="R2164" s="37">
        <v>522.44000000000005</v>
      </c>
      <c r="S2164" s="37">
        <v>522.44000000000005</v>
      </c>
    </row>
    <row r="2165" spans="2:19">
      <c r="B2165" s="6">
        <v>1950</v>
      </c>
      <c r="C2165" s="37">
        <v>311.33</v>
      </c>
      <c r="D2165" s="37">
        <v>311.33</v>
      </c>
      <c r="E2165" s="37">
        <v>311.33</v>
      </c>
      <c r="F2165" s="37">
        <v>311.33</v>
      </c>
      <c r="G2165" s="37">
        <v>311.33</v>
      </c>
      <c r="H2165" s="37">
        <v>311.33</v>
      </c>
      <c r="I2165" s="37">
        <v>311.33</v>
      </c>
      <c r="J2165" s="37">
        <v>0</v>
      </c>
      <c r="K2165" s="37">
        <v>0</v>
      </c>
      <c r="L2165" s="37">
        <v>0</v>
      </c>
      <c r="M2165" s="37">
        <v>0</v>
      </c>
      <c r="N2165" s="37">
        <v>0</v>
      </c>
      <c r="O2165" s="37">
        <v>0</v>
      </c>
      <c r="P2165" s="37">
        <v>0</v>
      </c>
      <c r="Q2165" s="37">
        <v>0</v>
      </c>
      <c r="R2165" s="37">
        <v>0</v>
      </c>
      <c r="S2165" s="37">
        <v>0</v>
      </c>
    </row>
    <row r="2166" spans="2:19">
      <c r="B2166" s="6">
        <v>1949</v>
      </c>
      <c r="C2166" s="37">
        <v>497.39</v>
      </c>
      <c r="D2166" s="37">
        <v>497.39</v>
      </c>
      <c r="E2166" s="37">
        <v>497.39</v>
      </c>
      <c r="F2166" s="37">
        <v>497.39</v>
      </c>
      <c r="G2166" s="37">
        <v>497.39</v>
      </c>
      <c r="H2166" s="37">
        <v>497.39</v>
      </c>
      <c r="I2166" s="37">
        <v>497.39</v>
      </c>
      <c r="J2166" s="37">
        <v>212.64</v>
      </c>
      <c r="K2166" s="37">
        <v>212.64</v>
      </c>
      <c r="L2166" s="37">
        <v>212.64</v>
      </c>
      <c r="M2166" s="37">
        <v>212.64</v>
      </c>
      <c r="N2166" s="37">
        <v>0</v>
      </c>
      <c r="O2166" s="37">
        <v>0</v>
      </c>
      <c r="P2166" s="37">
        <v>0</v>
      </c>
      <c r="Q2166" s="37">
        <v>0</v>
      </c>
      <c r="R2166" s="37">
        <v>0</v>
      </c>
      <c r="S2166" s="37">
        <v>0</v>
      </c>
    </row>
    <row r="2167" spans="2:19">
      <c r="B2167" s="6">
        <v>1948</v>
      </c>
      <c r="C2167" s="37">
        <v>7542.27</v>
      </c>
      <c r="D2167" s="37">
        <v>7542.27</v>
      </c>
      <c r="E2167" s="37">
        <v>7542.27</v>
      </c>
      <c r="F2167" s="37">
        <v>7542.27</v>
      </c>
      <c r="G2167" s="37">
        <v>7542.27</v>
      </c>
      <c r="H2167" s="37">
        <v>7542.27</v>
      </c>
      <c r="I2167" s="37">
        <v>7542.27</v>
      </c>
      <c r="J2167" s="37">
        <v>5627.28</v>
      </c>
      <c r="K2167" s="37">
        <v>5579.79</v>
      </c>
      <c r="L2167" s="37">
        <v>5579.79</v>
      </c>
      <c r="M2167" s="37">
        <v>5579.79</v>
      </c>
      <c r="N2167" s="37">
        <v>4815.3599999999997</v>
      </c>
      <c r="O2167" s="37">
        <v>4815.3599999999997</v>
      </c>
      <c r="P2167" s="37">
        <v>4815.3599999999997</v>
      </c>
      <c r="Q2167" s="37">
        <v>4815.3599999999997</v>
      </c>
      <c r="R2167" s="37">
        <v>4570.3599999999997</v>
      </c>
      <c r="S2167" s="37">
        <v>4570.3599999999997</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202</v>
      </c>
      <c r="B2186" s="7" t="s">
        <v>180</v>
      </c>
      <c r="C2186" s="8">
        <f>SUM(C2109:C2185)</f>
        <v>321864.33000000013</v>
      </c>
      <c r="D2186" s="8">
        <f>SUM(D2108:D2185)</f>
        <v>321864.33000000013</v>
      </c>
      <c r="E2186" s="8">
        <f>SUM(E2107:E2185)</f>
        <v>321864.33000000013</v>
      </c>
      <c r="F2186" s="8">
        <f>SUM(F2106:F2185)</f>
        <v>321864.33000000013</v>
      </c>
      <c r="G2186" s="8">
        <f>SUM(G2105:G2185)</f>
        <v>321864.33000000013</v>
      </c>
      <c r="H2186" s="8">
        <f>SUM(H2099:H2185)</f>
        <v>308289.00000000017</v>
      </c>
      <c r="I2186" s="8">
        <f>SUM(I2099:I2185)</f>
        <v>308289.00000000017</v>
      </c>
      <c r="J2186" s="8">
        <f t="shared" ref="J2186" si="41">SUM(J2099:J2185)</f>
        <v>253939.38999999996</v>
      </c>
      <c r="K2186" s="8">
        <f>SUM(K2099:K2185)</f>
        <v>248989.07999999996</v>
      </c>
      <c r="L2186" s="8">
        <f t="shared" ref="L2186" si="42">SUM(L2099:L2185)</f>
        <v>243883.96000000002</v>
      </c>
      <c r="M2186" s="8">
        <f>SUM(M2099:M2185)</f>
        <v>214233.71000000002</v>
      </c>
      <c r="N2186" s="11">
        <f>SUM(N2094:N2185)</f>
        <v>197467.31999999998</v>
      </c>
      <c r="O2186" s="11">
        <f>SUM(O2094:O2185)</f>
        <v>197467.31999999998</v>
      </c>
      <c r="P2186" s="11">
        <f>SUM(P2094:P2185)</f>
        <v>197467.31999999998</v>
      </c>
      <c r="Q2186" s="11">
        <f>SUM(Q2094:Q2185)</f>
        <v>159802.56</v>
      </c>
      <c r="R2186" s="11">
        <f>SUM(R2093:R2185)</f>
        <v>153011.58999999997</v>
      </c>
      <c r="S2186" s="11">
        <f>SUM(S2093:S2185)</f>
        <v>153011.58999999997</v>
      </c>
    </row>
    <row r="2187" spans="1:19">
      <c r="A2187" s="76"/>
      <c r="B2187" s="7"/>
      <c r="C2187" s="8"/>
      <c r="D2187" s="8"/>
      <c r="E2187" s="8"/>
      <c r="F2187" s="8"/>
      <c r="G2187" s="8"/>
      <c r="H2187" s="8"/>
      <c r="I2187" s="8"/>
      <c r="J2187" s="8"/>
      <c r="K2187" s="8"/>
      <c r="L2187" s="8"/>
      <c r="M2187" s="10"/>
    </row>
    <row r="2188" spans="1:19">
      <c r="A2188" s="77" t="s">
        <v>203</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v>0</v>
      </c>
      <c r="O2193" s="37"/>
      <c r="P2193" s="37"/>
      <c r="Q2193" s="37"/>
      <c r="R2193" s="37"/>
      <c r="S2193" s="37"/>
    </row>
    <row r="2194" spans="1:19">
      <c r="B2194" s="6">
        <v>2016</v>
      </c>
      <c r="C2194" s="36"/>
      <c r="D2194" s="36"/>
      <c r="E2194" s="36"/>
      <c r="F2194" s="36"/>
      <c r="G2194" s="36"/>
      <c r="H2194" s="36"/>
      <c r="I2194" s="36"/>
      <c r="J2194" s="36"/>
      <c r="K2194" s="36"/>
      <c r="L2194" s="36"/>
      <c r="M2194" s="37">
        <v>0</v>
      </c>
      <c r="N2194" s="37">
        <v>0</v>
      </c>
      <c r="O2194" s="37"/>
      <c r="P2194" s="37"/>
      <c r="Q2194" s="37"/>
      <c r="R2194" s="37"/>
      <c r="S2194" s="37"/>
    </row>
    <row r="2195" spans="1:19">
      <c r="B2195" s="6">
        <v>2015</v>
      </c>
      <c r="C2195" s="36"/>
      <c r="D2195" s="36"/>
      <c r="E2195" s="36"/>
      <c r="F2195" s="36"/>
      <c r="G2195" s="36"/>
      <c r="H2195" s="36"/>
      <c r="I2195" s="36"/>
      <c r="J2195" s="36"/>
      <c r="K2195" s="36"/>
      <c r="L2195" s="37">
        <v>0</v>
      </c>
      <c r="M2195" s="37">
        <v>0</v>
      </c>
      <c r="N2195" s="37">
        <v>0</v>
      </c>
      <c r="O2195" s="37"/>
      <c r="P2195" s="37"/>
      <c r="Q2195" s="37"/>
      <c r="R2195" s="37"/>
      <c r="S2195" s="37"/>
    </row>
    <row r="2196" spans="1:19">
      <c r="B2196" s="6">
        <v>2014</v>
      </c>
      <c r="C2196" s="36"/>
      <c r="D2196" s="36"/>
      <c r="E2196" s="36"/>
      <c r="F2196" s="36"/>
      <c r="G2196" s="36"/>
      <c r="H2196" s="36"/>
      <c r="I2196" s="36"/>
      <c r="J2196" s="36"/>
      <c r="K2196" s="37">
        <v>0</v>
      </c>
      <c r="L2196" s="37">
        <v>0</v>
      </c>
      <c r="M2196" s="37">
        <v>0</v>
      </c>
      <c r="N2196" s="37">
        <v>0</v>
      </c>
      <c r="O2196" s="37"/>
      <c r="P2196" s="37"/>
      <c r="Q2196" s="37"/>
      <c r="R2196" s="37"/>
      <c r="S2196" s="37"/>
    </row>
    <row r="2197" spans="1:19">
      <c r="B2197" s="6">
        <v>2013</v>
      </c>
      <c r="C2197" s="36"/>
      <c r="D2197" s="36"/>
      <c r="E2197" s="36"/>
      <c r="F2197" s="36"/>
      <c r="G2197" s="36"/>
      <c r="H2197" s="36"/>
      <c r="I2197" s="36"/>
      <c r="J2197" s="37">
        <v>0</v>
      </c>
      <c r="K2197" s="37">
        <v>0</v>
      </c>
      <c r="L2197" s="37">
        <v>0</v>
      </c>
      <c r="M2197" s="37">
        <v>0</v>
      </c>
      <c r="N2197" s="37">
        <v>0</v>
      </c>
      <c r="O2197" s="37"/>
      <c r="P2197" s="37"/>
      <c r="Q2197" s="37"/>
      <c r="R2197" s="37"/>
      <c r="S2197" s="37"/>
    </row>
    <row r="2198" spans="1:19">
      <c r="B2198" s="6">
        <v>2012</v>
      </c>
      <c r="C2198" s="36"/>
      <c r="D2198" s="36"/>
      <c r="E2198" s="36"/>
      <c r="F2198" s="36"/>
      <c r="G2198" s="36"/>
      <c r="H2198" s="36"/>
      <c r="I2198" s="37">
        <v>0</v>
      </c>
      <c r="J2198" s="37">
        <v>0</v>
      </c>
      <c r="K2198" s="37">
        <v>0</v>
      </c>
      <c r="L2198" s="37">
        <v>0</v>
      </c>
      <c r="M2198" s="37">
        <v>0</v>
      </c>
      <c r="N2198" s="37">
        <v>0</v>
      </c>
      <c r="O2198" s="37"/>
      <c r="P2198" s="37"/>
      <c r="Q2198" s="37"/>
      <c r="R2198" s="37"/>
      <c r="S2198" s="37"/>
    </row>
    <row r="2199" spans="1:19">
      <c r="B2199" s="6">
        <v>2011</v>
      </c>
      <c r="C2199" s="36"/>
      <c r="D2199" s="36"/>
      <c r="E2199" s="36"/>
      <c r="F2199" s="36"/>
      <c r="G2199" s="36"/>
      <c r="H2199" s="37">
        <v>0</v>
      </c>
      <c r="I2199" s="37">
        <v>0</v>
      </c>
      <c r="J2199" s="37">
        <v>0</v>
      </c>
      <c r="K2199" s="37">
        <v>0</v>
      </c>
      <c r="L2199" s="37">
        <v>0</v>
      </c>
      <c r="M2199" s="37">
        <v>0</v>
      </c>
      <c r="N2199" s="37">
        <v>0</v>
      </c>
      <c r="O2199" s="37"/>
      <c r="P2199" s="37"/>
      <c r="Q2199" s="37"/>
      <c r="R2199" s="37"/>
      <c r="S2199" s="37"/>
    </row>
    <row r="2200" spans="1:19">
      <c r="B2200" s="6">
        <v>2010</v>
      </c>
      <c r="C2200" s="36"/>
      <c r="D2200" s="36"/>
      <c r="E2200" s="36"/>
      <c r="F2200" s="36"/>
      <c r="G2200" s="37">
        <v>0</v>
      </c>
      <c r="H2200" s="37">
        <v>0</v>
      </c>
      <c r="I2200" s="37">
        <v>0</v>
      </c>
      <c r="J2200" s="37">
        <v>0</v>
      </c>
      <c r="K2200" s="37">
        <v>0</v>
      </c>
      <c r="L2200" s="37">
        <v>0</v>
      </c>
      <c r="M2200" s="37">
        <v>0</v>
      </c>
      <c r="N2200" s="37">
        <v>0</v>
      </c>
      <c r="O2200" s="37"/>
      <c r="P2200" s="37"/>
      <c r="Q2200" s="37"/>
      <c r="R2200" s="37"/>
      <c r="S2200" s="37"/>
    </row>
    <row r="2201" spans="1:19">
      <c r="B2201" s="6">
        <v>2009</v>
      </c>
      <c r="C2201" s="36"/>
      <c r="D2201" s="36"/>
      <c r="E2201" s="36"/>
      <c r="F2201" s="37">
        <v>0</v>
      </c>
      <c r="G2201" s="37">
        <v>0</v>
      </c>
      <c r="H2201" s="37">
        <v>0</v>
      </c>
      <c r="I2201" s="37">
        <v>0</v>
      </c>
      <c r="J2201" s="37">
        <v>0</v>
      </c>
      <c r="K2201" s="37">
        <v>0</v>
      </c>
      <c r="L2201" s="37">
        <v>0</v>
      </c>
      <c r="M2201" s="37">
        <v>0</v>
      </c>
      <c r="N2201" s="37">
        <v>0</v>
      </c>
      <c r="O2201" s="37"/>
      <c r="P2201" s="37"/>
      <c r="Q2201" s="37"/>
      <c r="R2201" s="37"/>
      <c r="S2201" s="37"/>
    </row>
    <row r="2202" spans="1:19">
      <c r="B2202" s="6">
        <v>2008</v>
      </c>
      <c r="C2202" s="36"/>
      <c r="D2202" s="36"/>
      <c r="E2202" s="37">
        <v>0</v>
      </c>
      <c r="F2202" s="37">
        <v>0</v>
      </c>
      <c r="G2202" s="37">
        <v>0</v>
      </c>
      <c r="H2202" s="37">
        <v>0</v>
      </c>
      <c r="I2202" s="37">
        <v>0</v>
      </c>
      <c r="J2202" s="37">
        <v>0</v>
      </c>
      <c r="K2202" s="37">
        <v>0</v>
      </c>
      <c r="L2202" s="37">
        <v>0</v>
      </c>
      <c r="M2202" s="37">
        <v>0</v>
      </c>
      <c r="N2202" s="37">
        <v>0</v>
      </c>
      <c r="O2202" s="37"/>
      <c r="P2202" s="37"/>
      <c r="Q2202" s="37"/>
      <c r="R2202" s="37"/>
      <c r="S2202" s="37"/>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c r="P2203" s="37"/>
      <c r="Q2203" s="37"/>
      <c r="R2203" s="37"/>
      <c r="S2203" s="37"/>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c r="P2204" s="37"/>
      <c r="Q2204" s="37"/>
      <c r="R2204" s="37"/>
      <c r="S2204" s="37"/>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c r="P2205" s="37"/>
      <c r="Q2205" s="37"/>
      <c r="R2205" s="37"/>
      <c r="S2205" s="37"/>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c r="P2206" s="37"/>
      <c r="Q2206" s="37"/>
      <c r="R2206" s="37"/>
      <c r="S2206" s="37"/>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c r="P2207" s="37"/>
      <c r="Q2207" s="37"/>
      <c r="R2207" s="37"/>
      <c r="S2207" s="37"/>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c r="P2208" s="37"/>
      <c r="Q2208" s="37"/>
      <c r="R2208" s="37"/>
      <c r="S2208" s="37"/>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c r="P2209" s="37"/>
      <c r="Q2209" s="37"/>
      <c r="R2209" s="37"/>
      <c r="S2209" s="37"/>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c r="P2210" s="37"/>
      <c r="Q2210" s="37"/>
      <c r="R2210" s="37"/>
      <c r="S2210" s="37"/>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c r="P2211" s="37"/>
      <c r="Q2211" s="37"/>
      <c r="R2211" s="37"/>
      <c r="S2211" s="37"/>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c r="P2212" s="37"/>
      <c r="Q2212" s="37"/>
      <c r="R2212" s="37"/>
      <c r="S2212" s="37"/>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c r="P2213" s="37"/>
      <c r="Q2213" s="37"/>
      <c r="R2213" s="37"/>
      <c r="S2213" s="37"/>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c r="P2214" s="37"/>
      <c r="Q2214" s="37"/>
      <c r="R2214" s="37"/>
      <c r="S2214" s="37"/>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c r="P2215" s="37"/>
      <c r="Q2215" s="37"/>
      <c r="R2215" s="37"/>
      <c r="S2215" s="37"/>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c r="P2216" s="37"/>
      <c r="Q2216" s="37"/>
      <c r="R2216" s="37"/>
      <c r="S2216" s="37"/>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c r="P2217" s="37"/>
      <c r="Q2217" s="37"/>
      <c r="R2217" s="37"/>
      <c r="S2217" s="37"/>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c r="P2218" s="37"/>
      <c r="Q2218" s="37"/>
      <c r="R2218" s="37"/>
      <c r="S2218" s="37"/>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c r="P2219" s="37"/>
      <c r="Q2219" s="37"/>
      <c r="R2219" s="37"/>
      <c r="S2219" s="37"/>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c r="P2220" s="37"/>
      <c r="Q2220" s="37"/>
      <c r="R2220" s="37"/>
      <c r="S2220" s="37"/>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c r="P2221" s="37"/>
      <c r="Q2221" s="37"/>
      <c r="R2221" s="37"/>
      <c r="S2221" s="37"/>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c r="P2222" s="37"/>
      <c r="Q2222" s="37"/>
      <c r="R2222" s="37"/>
      <c r="S2222" s="37"/>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c r="P2223" s="37"/>
      <c r="Q2223" s="37"/>
      <c r="R2223" s="37"/>
      <c r="S2223" s="37"/>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c r="P2224" s="37"/>
      <c r="Q2224" s="37"/>
      <c r="R2224" s="37"/>
      <c r="S2224" s="37"/>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c r="P2225" s="37"/>
      <c r="Q2225" s="37"/>
      <c r="R2225" s="37"/>
      <c r="S2225" s="37"/>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c r="P2226" s="37"/>
      <c r="Q2226" s="37"/>
      <c r="R2226" s="37"/>
      <c r="S2226" s="37"/>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c r="P2227" s="37"/>
      <c r="Q2227" s="37"/>
      <c r="R2227" s="37"/>
      <c r="S2227" s="37"/>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c r="P2228" s="37"/>
      <c r="Q2228" s="37"/>
      <c r="R2228" s="37"/>
      <c r="S2228" s="37"/>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c r="P2229" s="37"/>
      <c r="Q2229" s="37"/>
      <c r="R2229" s="37"/>
      <c r="S2229" s="37"/>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c r="P2230" s="37"/>
      <c r="Q2230" s="37"/>
      <c r="R2230" s="37"/>
      <c r="S2230" s="37"/>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c r="P2231" s="37"/>
      <c r="Q2231" s="37"/>
      <c r="R2231" s="37"/>
      <c r="S2231" s="37"/>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c r="P2232" s="37"/>
      <c r="Q2232" s="37"/>
      <c r="R2232" s="37"/>
      <c r="S2232" s="37"/>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c r="P2233" s="37"/>
      <c r="Q2233" s="37"/>
      <c r="R2233" s="37"/>
      <c r="S2233" s="37"/>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c r="P2234" s="37"/>
      <c r="Q2234" s="37"/>
      <c r="R2234" s="37"/>
      <c r="S2234" s="37"/>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c r="P2235" s="37"/>
      <c r="Q2235" s="37"/>
      <c r="R2235" s="37"/>
      <c r="S2235" s="37"/>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c r="P2236" s="37"/>
      <c r="Q2236" s="37"/>
      <c r="R2236" s="37"/>
      <c r="S2236" s="37"/>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c r="P2237" s="37"/>
      <c r="Q2237" s="37"/>
      <c r="R2237" s="37"/>
      <c r="S2237" s="37"/>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c r="P2238" s="37"/>
      <c r="Q2238" s="37"/>
      <c r="R2238" s="37"/>
      <c r="S2238" s="37"/>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c r="P2239" s="37"/>
      <c r="Q2239" s="37"/>
      <c r="R2239" s="37"/>
      <c r="S2239" s="37"/>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c r="P2240" s="37"/>
      <c r="Q2240" s="37"/>
      <c r="R2240" s="37"/>
      <c r="S2240" s="37"/>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c r="P2241" s="37"/>
      <c r="Q2241" s="37"/>
      <c r="R2241" s="37"/>
      <c r="S2241" s="37"/>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c r="P2242" s="37"/>
      <c r="Q2242" s="37"/>
      <c r="R2242" s="37"/>
      <c r="S2242" s="37"/>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c r="P2243" s="37"/>
      <c r="Q2243" s="37"/>
      <c r="R2243" s="37"/>
      <c r="S2243" s="37"/>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c r="P2244" s="37"/>
      <c r="Q2244" s="37"/>
      <c r="R2244" s="37"/>
      <c r="S2244" s="37"/>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c r="P2245" s="37"/>
      <c r="Q2245" s="37"/>
      <c r="R2245" s="37"/>
      <c r="S2245" s="37"/>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c r="P2246" s="37"/>
      <c r="Q2246" s="37"/>
      <c r="R2246" s="37"/>
      <c r="S2246" s="37"/>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c r="P2247" s="37"/>
      <c r="Q2247" s="37"/>
      <c r="R2247" s="37"/>
      <c r="S2247" s="37"/>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c r="P2248" s="37"/>
      <c r="Q2248" s="37"/>
      <c r="R2248" s="37"/>
      <c r="S2248" s="37"/>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c r="P2249" s="37"/>
      <c r="Q2249" s="37"/>
      <c r="R2249" s="37"/>
      <c r="S2249" s="37"/>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c r="P2250" s="37"/>
      <c r="Q2250" s="37"/>
      <c r="R2250" s="37"/>
      <c r="S2250" s="37"/>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c r="P2251" s="37"/>
      <c r="Q2251" s="37"/>
      <c r="R2251" s="37"/>
      <c r="S2251" s="37"/>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c r="P2252" s="37"/>
      <c r="Q2252" s="37"/>
      <c r="R2252" s="37"/>
      <c r="S2252" s="37"/>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c r="P2253" s="37"/>
      <c r="Q2253" s="37"/>
      <c r="R2253" s="37"/>
      <c r="S2253" s="37"/>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c r="P2254" s="37"/>
      <c r="Q2254" s="37"/>
      <c r="R2254" s="37"/>
      <c r="S2254" s="37"/>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c r="P2255" s="37"/>
      <c r="Q2255" s="37"/>
      <c r="R2255" s="37"/>
      <c r="S2255" s="37"/>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c r="P2256" s="37"/>
      <c r="Q2256" s="37"/>
      <c r="R2256" s="37"/>
      <c r="S2256" s="37"/>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c r="P2257" s="37"/>
      <c r="Q2257" s="37"/>
      <c r="R2257" s="37"/>
      <c r="S2257" s="37"/>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c r="P2258" s="37"/>
      <c r="Q2258" s="37"/>
      <c r="R2258" s="37"/>
      <c r="S2258" s="37"/>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c r="P2259" s="37"/>
      <c r="Q2259" s="37"/>
      <c r="R2259" s="37"/>
      <c r="S2259" s="37"/>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c r="P2260" s="37"/>
      <c r="Q2260" s="37"/>
      <c r="R2260" s="37"/>
      <c r="S2260" s="37"/>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c r="P2261" s="37"/>
      <c r="Q2261" s="37"/>
      <c r="R2261" s="37"/>
      <c r="S2261" s="37"/>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c r="P2262" s="37"/>
      <c r="Q2262" s="37"/>
      <c r="R2262" s="37"/>
      <c r="S2262" s="37"/>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c r="P2263" s="37"/>
      <c r="Q2263" s="37"/>
      <c r="R2263" s="37"/>
      <c r="S2263" s="37"/>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c r="P2264" s="37"/>
      <c r="Q2264" s="37"/>
      <c r="R2264" s="37"/>
      <c r="S2264" s="37"/>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c r="P2265" s="37"/>
      <c r="Q2265" s="37"/>
      <c r="R2265" s="37"/>
      <c r="S2265" s="37"/>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c r="P2266" s="37"/>
      <c r="Q2266" s="37"/>
      <c r="R2266" s="37"/>
      <c r="S2266" s="37"/>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c r="P2267" s="37"/>
      <c r="Q2267" s="37"/>
      <c r="R2267" s="37"/>
      <c r="S2267" s="37"/>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c r="P2268" s="37"/>
      <c r="Q2268" s="37"/>
      <c r="R2268" s="37"/>
      <c r="S2268" s="37"/>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c r="P2269" s="37"/>
      <c r="Q2269" s="37"/>
      <c r="R2269" s="37"/>
      <c r="S2269" s="37"/>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c r="P2270" s="37"/>
      <c r="Q2270" s="37"/>
      <c r="R2270" s="37"/>
      <c r="S2270" s="37"/>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c r="P2271" s="37"/>
      <c r="Q2271" s="37"/>
      <c r="R2271" s="37"/>
      <c r="S2271" s="37"/>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c r="P2272" s="37"/>
      <c r="Q2272" s="37"/>
      <c r="R2272" s="37"/>
      <c r="S2272" s="37"/>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c r="P2273" s="37"/>
      <c r="Q2273" s="37"/>
      <c r="R2273" s="37"/>
      <c r="S2273" s="37"/>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c r="P2274" s="37"/>
      <c r="Q2274" s="37"/>
      <c r="R2274" s="37"/>
      <c r="S2274" s="37"/>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c r="P2275" s="37"/>
      <c r="Q2275" s="37"/>
      <c r="R2275" s="37"/>
      <c r="S2275" s="37"/>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c r="P2276" s="37"/>
      <c r="Q2276" s="37"/>
      <c r="R2276" s="37"/>
      <c r="S2276" s="37"/>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c r="P2277" s="37"/>
      <c r="Q2277" s="37"/>
      <c r="R2277" s="37"/>
      <c r="S2277" s="37"/>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c r="P2278" s="37"/>
      <c r="Q2278" s="37"/>
      <c r="R2278" s="37"/>
      <c r="S2278" s="37"/>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c r="P2279" s="37"/>
      <c r="Q2279" s="37"/>
      <c r="R2279" s="37"/>
      <c r="S2279" s="37"/>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c r="P2280" s="37"/>
      <c r="Q2280" s="37"/>
      <c r="R2280" s="37"/>
      <c r="S2280" s="37"/>
    </row>
    <row r="2281" spans="1:19">
      <c r="A2281" s="75" t="s">
        <v>203</v>
      </c>
      <c r="B2281" s="7" t="s">
        <v>180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204</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22731</v>
      </c>
      <c r="Q2286" s="37">
        <v>22731</v>
      </c>
      <c r="R2286" s="37">
        <v>22731</v>
      </c>
      <c r="S2286" s="37">
        <v>22731</v>
      </c>
    </row>
    <row r="2287" spans="1:19">
      <c r="A2287" s="40"/>
      <c r="B2287" s="6">
        <v>2018</v>
      </c>
      <c r="C2287" s="36"/>
      <c r="D2287" s="36"/>
      <c r="E2287" s="36"/>
      <c r="F2287" s="36"/>
      <c r="G2287" s="36"/>
      <c r="H2287" s="36"/>
      <c r="I2287" s="36"/>
      <c r="J2287" s="36"/>
      <c r="K2287" s="36"/>
      <c r="L2287" s="36"/>
      <c r="M2287" s="36"/>
      <c r="N2287" s="36"/>
      <c r="O2287" s="37">
        <v>41496</v>
      </c>
      <c r="P2287" s="37">
        <v>41496</v>
      </c>
      <c r="Q2287" s="37">
        <v>41496</v>
      </c>
      <c r="R2287" s="37">
        <v>41496</v>
      </c>
      <c r="S2287" s="37">
        <v>41496</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374551.34</v>
      </c>
      <c r="D2308" s="37">
        <v>374551.34</v>
      </c>
      <c r="E2308" s="37">
        <v>374551.34</v>
      </c>
      <c r="F2308" s="37">
        <v>374551.34</v>
      </c>
      <c r="G2308" s="37">
        <v>374551.34</v>
      </c>
      <c r="H2308" s="37">
        <v>374551.34</v>
      </c>
      <c r="I2308" s="37">
        <v>374551.34</v>
      </c>
      <c r="J2308" s="37">
        <v>374551.34</v>
      </c>
      <c r="K2308" s="37">
        <v>374551.34</v>
      </c>
      <c r="L2308" s="37">
        <v>374551.34</v>
      </c>
      <c r="M2308" s="37">
        <v>374551.34</v>
      </c>
      <c r="N2308" s="37">
        <v>374551.34</v>
      </c>
      <c r="O2308" s="37">
        <v>374551.34</v>
      </c>
      <c r="P2308" s="37">
        <v>374551.34</v>
      </c>
      <c r="Q2308" s="37">
        <v>374551.34</v>
      </c>
      <c r="R2308" s="37">
        <v>374551.34</v>
      </c>
      <c r="S2308" s="37">
        <v>374551.34</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22506.38</v>
      </c>
      <c r="D2357" s="37">
        <v>22506.38</v>
      </c>
      <c r="E2357" s="37">
        <v>22506.38</v>
      </c>
      <c r="F2357" s="37">
        <v>22506.38</v>
      </c>
      <c r="G2357" s="37">
        <v>22506.38</v>
      </c>
      <c r="H2357" s="37">
        <v>22506.38</v>
      </c>
      <c r="I2357" s="37">
        <v>22506.38</v>
      </c>
      <c r="J2357" s="37">
        <v>22506.38</v>
      </c>
      <c r="K2357" s="37">
        <v>22506.38</v>
      </c>
      <c r="L2357" s="37">
        <v>22506.38</v>
      </c>
      <c r="M2357" s="37">
        <v>22506.38</v>
      </c>
      <c r="N2357" s="37">
        <v>22506.38</v>
      </c>
      <c r="O2357" s="37">
        <v>22506.38</v>
      </c>
      <c r="P2357" s="37">
        <v>22506.38</v>
      </c>
      <c r="Q2357" s="37">
        <v>22506.38</v>
      </c>
      <c r="R2357" s="37">
        <v>22506.38</v>
      </c>
      <c r="S2357" s="37">
        <v>22506.38</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204</v>
      </c>
      <c r="B2376" s="7" t="s">
        <v>180</v>
      </c>
      <c r="C2376" s="8">
        <f>SUM(C2299:C2375)</f>
        <v>397057.72000000003</v>
      </c>
      <c r="D2376" s="8">
        <f>SUM(D2298:D2375)</f>
        <v>397057.72000000003</v>
      </c>
      <c r="E2376" s="8">
        <f>SUM(E2297:E2375)</f>
        <v>397057.72000000003</v>
      </c>
      <c r="F2376" s="8">
        <f>SUM(F2296:F2375)</f>
        <v>397057.72000000003</v>
      </c>
      <c r="G2376" s="8">
        <f>SUM(G2295:G2375)</f>
        <v>397057.72000000003</v>
      </c>
      <c r="H2376" s="8">
        <f>SUM(H2289:H2375)</f>
        <v>397057.72000000003</v>
      </c>
      <c r="I2376" s="8">
        <f>SUM(I2289:I2375)</f>
        <v>397057.72000000003</v>
      </c>
      <c r="J2376" s="8">
        <f t="shared" ref="J2376" si="45">SUM(J2289:J2375)</f>
        <v>397057.72000000003</v>
      </c>
      <c r="K2376" s="8">
        <f>SUM(K2289:K2375)</f>
        <v>397057.72000000003</v>
      </c>
      <c r="L2376" s="8">
        <f t="shared" ref="L2376" si="46">SUM(L2289:L2375)</f>
        <v>397057.72000000003</v>
      </c>
      <c r="M2376" s="8">
        <f>SUM(M2289:M2375)</f>
        <v>397057.72000000003</v>
      </c>
      <c r="N2376" s="11">
        <f>SUM(N2284:N2375)</f>
        <v>397057.72000000003</v>
      </c>
      <c r="O2376" s="11">
        <f>SUM(O2284:O2375)</f>
        <v>438553.72000000003</v>
      </c>
      <c r="P2376" s="11">
        <f>SUM(P2284:P2375)</f>
        <v>461284.72000000003</v>
      </c>
      <c r="Q2376" s="11">
        <f>SUM(Q2284:Q2375)</f>
        <v>461284.72000000003</v>
      </c>
      <c r="R2376" s="11">
        <f>SUM(R2283:R2375)</f>
        <v>461284.72000000003</v>
      </c>
      <c r="S2376" s="11">
        <f>SUM(S2283:S2375)</f>
        <v>461284.72000000003</v>
      </c>
    </row>
    <row r="2377" spans="1:19">
      <c r="A2377" s="76"/>
      <c r="B2377" s="7"/>
      <c r="C2377" s="8"/>
      <c r="D2377" s="8"/>
      <c r="E2377" s="8"/>
      <c r="F2377" s="8"/>
      <c r="G2377" s="8"/>
      <c r="H2377" s="8"/>
      <c r="I2377" s="8"/>
      <c r="J2377" s="8"/>
      <c r="K2377" s="8"/>
      <c r="L2377" s="8"/>
      <c r="M2377" s="10"/>
    </row>
    <row r="2378" spans="1:19">
      <c r="A2378" s="77" t="s">
        <v>205</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v>0</v>
      </c>
      <c r="O2383" s="37"/>
      <c r="P2383" s="37"/>
      <c r="Q2383" s="37"/>
      <c r="R2383" s="37"/>
      <c r="S2383" s="37"/>
    </row>
    <row r="2384" spans="1:19">
      <c r="B2384" s="6">
        <v>2016</v>
      </c>
      <c r="C2384" s="36"/>
      <c r="D2384" s="36"/>
      <c r="E2384" s="36"/>
      <c r="F2384" s="36"/>
      <c r="G2384" s="36"/>
      <c r="H2384" s="36"/>
      <c r="I2384" s="36"/>
      <c r="J2384" s="36"/>
      <c r="K2384" s="36"/>
      <c r="L2384" s="36"/>
      <c r="M2384" s="37">
        <v>0</v>
      </c>
      <c r="N2384" s="37">
        <v>0</v>
      </c>
      <c r="O2384" s="37"/>
      <c r="P2384" s="37"/>
      <c r="Q2384" s="37"/>
      <c r="R2384" s="37"/>
      <c r="S2384" s="37"/>
    </row>
    <row r="2385" spans="2:19">
      <c r="B2385" s="6">
        <v>2015</v>
      </c>
      <c r="C2385" s="36"/>
      <c r="D2385" s="36"/>
      <c r="E2385" s="36"/>
      <c r="F2385" s="36"/>
      <c r="G2385" s="36"/>
      <c r="H2385" s="36"/>
      <c r="I2385" s="36"/>
      <c r="J2385" s="36"/>
      <c r="K2385" s="36"/>
      <c r="L2385" s="37">
        <v>0</v>
      </c>
      <c r="M2385" s="37">
        <v>0</v>
      </c>
      <c r="N2385" s="37">
        <v>0</v>
      </c>
      <c r="O2385" s="37"/>
      <c r="P2385" s="37"/>
      <c r="Q2385" s="37"/>
      <c r="R2385" s="37"/>
      <c r="S2385" s="37"/>
    </row>
    <row r="2386" spans="2:19">
      <c r="B2386" s="6">
        <v>2014</v>
      </c>
      <c r="C2386" s="36"/>
      <c r="D2386" s="36"/>
      <c r="E2386" s="36"/>
      <c r="F2386" s="36"/>
      <c r="G2386" s="36"/>
      <c r="H2386" s="36"/>
      <c r="I2386" s="36"/>
      <c r="J2386" s="36"/>
      <c r="K2386" s="37">
        <v>0</v>
      </c>
      <c r="L2386" s="37">
        <v>0</v>
      </c>
      <c r="M2386" s="37">
        <v>0</v>
      </c>
      <c r="N2386" s="37">
        <v>0</v>
      </c>
      <c r="O2386" s="37"/>
      <c r="P2386" s="37"/>
      <c r="Q2386" s="37"/>
      <c r="R2386" s="37"/>
      <c r="S2386" s="37"/>
    </row>
    <row r="2387" spans="2:19">
      <c r="B2387" s="6">
        <v>2013</v>
      </c>
      <c r="C2387" s="36"/>
      <c r="D2387" s="36"/>
      <c r="E2387" s="36"/>
      <c r="F2387" s="36"/>
      <c r="G2387" s="36"/>
      <c r="H2387" s="36"/>
      <c r="I2387" s="36"/>
      <c r="J2387" s="37">
        <v>0</v>
      </c>
      <c r="K2387" s="37">
        <v>0</v>
      </c>
      <c r="L2387" s="37">
        <v>0</v>
      </c>
      <c r="M2387" s="37">
        <v>0</v>
      </c>
      <c r="N2387" s="37">
        <v>0</v>
      </c>
      <c r="O2387" s="37"/>
      <c r="P2387" s="37"/>
      <c r="Q2387" s="37"/>
      <c r="R2387" s="37"/>
      <c r="S2387" s="37"/>
    </row>
    <row r="2388" spans="2:19">
      <c r="B2388" s="6">
        <v>2012</v>
      </c>
      <c r="C2388" s="36"/>
      <c r="D2388" s="36"/>
      <c r="E2388" s="36"/>
      <c r="F2388" s="36"/>
      <c r="G2388" s="36"/>
      <c r="H2388" s="36"/>
      <c r="I2388" s="37">
        <v>0</v>
      </c>
      <c r="J2388" s="37">
        <v>0</v>
      </c>
      <c r="K2388" s="37">
        <v>0</v>
      </c>
      <c r="L2388" s="37">
        <v>0</v>
      </c>
      <c r="M2388" s="37">
        <v>0</v>
      </c>
      <c r="N2388" s="37">
        <v>0</v>
      </c>
      <c r="O2388" s="37"/>
      <c r="P2388" s="37"/>
      <c r="Q2388" s="37"/>
      <c r="R2388" s="37"/>
      <c r="S2388" s="37"/>
    </row>
    <row r="2389" spans="2:19">
      <c r="B2389" s="6">
        <v>2011</v>
      </c>
      <c r="C2389" s="36"/>
      <c r="D2389" s="36"/>
      <c r="E2389" s="36"/>
      <c r="F2389" s="36"/>
      <c r="G2389" s="36"/>
      <c r="H2389" s="37">
        <v>0</v>
      </c>
      <c r="I2389" s="37">
        <v>0</v>
      </c>
      <c r="J2389" s="37">
        <v>0</v>
      </c>
      <c r="K2389" s="37">
        <v>0</v>
      </c>
      <c r="L2389" s="37">
        <v>0</v>
      </c>
      <c r="M2389" s="37">
        <v>0</v>
      </c>
      <c r="N2389" s="37">
        <v>0</v>
      </c>
      <c r="O2389" s="37"/>
      <c r="P2389" s="37"/>
      <c r="Q2389" s="37"/>
      <c r="R2389" s="37"/>
      <c r="S2389" s="37"/>
    </row>
    <row r="2390" spans="2:19">
      <c r="B2390" s="6">
        <v>2010</v>
      </c>
      <c r="C2390" s="36"/>
      <c r="D2390" s="36"/>
      <c r="E2390" s="36"/>
      <c r="F2390" s="36"/>
      <c r="G2390" s="37">
        <v>0</v>
      </c>
      <c r="H2390" s="37">
        <v>0</v>
      </c>
      <c r="I2390" s="37">
        <v>0</v>
      </c>
      <c r="J2390" s="37">
        <v>0</v>
      </c>
      <c r="K2390" s="37">
        <v>0</v>
      </c>
      <c r="L2390" s="37">
        <v>0</v>
      </c>
      <c r="M2390" s="37">
        <v>0</v>
      </c>
      <c r="N2390" s="37">
        <v>0</v>
      </c>
      <c r="O2390" s="37"/>
      <c r="P2390" s="37"/>
      <c r="Q2390" s="37"/>
      <c r="R2390" s="37"/>
      <c r="S2390" s="37"/>
    </row>
    <row r="2391" spans="2:19">
      <c r="B2391" s="6">
        <v>2009</v>
      </c>
      <c r="C2391" s="36"/>
      <c r="D2391" s="36"/>
      <c r="E2391" s="36"/>
      <c r="F2391" s="37">
        <v>0</v>
      </c>
      <c r="G2391" s="37">
        <v>0</v>
      </c>
      <c r="H2391" s="37">
        <v>0</v>
      </c>
      <c r="I2391" s="37">
        <v>0</v>
      </c>
      <c r="J2391" s="37">
        <v>0</v>
      </c>
      <c r="K2391" s="37">
        <v>0</v>
      </c>
      <c r="L2391" s="37">
        <v>0</v>
      </c>
      <c r="M2391" s="37">
        <v>0</v>
      </c>
      <c r="N2391" s="37">
        <v>0</v>
      </c>
      <c r="O2391" s="37"/>
      <c r="P2391" s="37"/>
      <c r="Q2391" s="37"/>
      <c r="R2391" s="37"/>
      <c r="S2391" s="37"/>
    </row>
    <row r="2392" spans="2:19">
      <c r="B2392" s="6">
        <v>2008</v>
      </c>
      <c r="C2392" s="36"/>
      <c r="D2392" s="36"/>
      <c r="E2392" s="37">
        <v>0</v>
      </c>
      <c r="F2392" s="37">
        <v>0</v>
      </c>
      <c r="G2392" s="37">
        <v>0</v>
      </c>
      <c r="H2392" s="37">
        <v>0</v>
      </c>
      <c r="I2392" s="37">
        <v>0</v>
      </c>
      <c r="J2392" s="37">
        <v>0</v>
      </c>
      <c r="K2392" s="37">
        <v>0</v>
      </c>
      <c r="L2392" s="37">
        <v>0</v>
      </c>
      <c r="M2392" s="37">
        <v>0</v>
      </c>
      <c r="N2392" s="37">
        <v>0</v>
      </c>
      <c r="O2392" s="37"/>
      <c r="P2392" s="37"/>
      <c r="Q2392" s="37"/>
      <c r="R2392" s="37"/>
      <c r="S2392" s="37"/>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c r="P2393" s="37"/>
      <c r="Q2393" s="37"/>
      <c r="R2393" s="37"/>
      <c r="S2393" s="37"/>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c r="P2394" s="37"/>
      <c r="Q2394" s="37"/>
      <c r="R2394" s="37"/>
      <c r="S2394" s="37"/>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c r="P2395" s="37"/>
      <c r="Q2395" s="37"/>
      <c r="R2395" s="37"/>
      <c r="S2395" s="37"/>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c r="P2396" s="37"/>
      <c r="Q2396" s="37"/>
      <c r="R2396" s="37"/>
      <c r="S2396" s="37"/>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c r="P2397" s="37"/>
      <c r="Q2397" s="37"/>
      <c r="R2397" s="37"/>
      <c r="S2397" s="37"/>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c r="P2398" s="37"/>
      <c r="Q2398" s="37"/>
      <c r="R2398" s="37"/>
      <c r="S2398" s="37"/>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c r="P2399" s="37"/>
      <c r="Q2399" s="37"/>
      <c r="R2399" s="37"/>
      <c r="S2399" s="37"/>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c r="P2400" s="37"/>
      <c r="Q2400" s="37"/>
      <c r="R2400" s="37"/>
      <c r="S2400" s="37"/>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c r="P2401" s="37"/>
      <c r="Q2401" s="37"/>
      <c r="R2401" s="37"/>
      <c r="S2401" s="37"/>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c r="P2402" s="37"/>
      <c r="Q2402" s="37"/>
      <c r="R2402" s="37"/>
      <c r="S2402" s="37"/>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c r="P2403" s="37"/>
      <c r="Q2403" s="37"/>
      <c r="R2403" s="37"/>
      <c r="S2403" s="37"/>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c r="P2404" s="37"/>
      <c r="Q2404" s="37"/>
      <c r="R2404" s="37"/>
      <c r="S2404" s="37"/>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c r="P2405" s="37"/>
      <c r="Q2405" s="37"/>
      <c r="R2405" s="37"/>
      <c r="S2405" s="37"/>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c r="P2406" s="37"/>
      <c r="Q2406" s="37"/>
      <c r="R2406" s="37"/>
      <c r="S2406" s="37"/>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c r="P2407" s="37"/>
      <c r="Q2407" s="37"/>
      <c r="R2407" s="37"/>
      <c r="S2407" s="37"/>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c r="P2408" s="37"/>
      <c r="Q2408" s="37"/>
      <c r="R2408" s="37"/>
      <c r="S2408" s="37"/>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c r="P2409" s="37"/>
      <c r="Q2409" s="37"/>
      <c r="R2409" s="37"/>
      <c r="S2409" s="37"/>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c r="P2410" s="37"/>
      <c r="Q2410" s="37"/>
      <c r="R2410" s="37"/>
      <c r="S2410" s="37"/>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c r="P2411" s="37"/>
      <c r="Q2411" s="37"/>
      <c r="R2411" s="37"/>
      <c r="S2411" s="37"/>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c r="P2412" s="37"/>
      <c r="Q2412" s="37"/>
      <c r="R2412" s="37"/>
      <c r="S2412" s="37"/>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c r="P2413" s="37"/>
      <c r="Q2413" s="37"/>
      <c r="R2413" s="37"/>
      <c r="S2413" s="37"/>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c r="P2414" s="37"/>
      <c r="Q2414" s="37"/>
      <c r="R2414" s="37"/>
      <c r="S2414" s="37"/>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c r="P2415" s="37"/>
      <c r="Q2415" s="37"/>
      <c r="R2415" s="37"/>
      <c r="S2415" s="37"/>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c r="P2416" s="37"/>
      <c r="Q2416" s="37"/>
      <c r="R2416" s="37"/>
      <c r="S2416" s="37"/>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c r="P2417" s="37"/>
      <c r="Q2417" s="37"/>
      <c r="R2417" s="37"/>
      <c r="S2417" s="37"/>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c r="P2418" s="37"/>
      <c r="Q2418" s="37"/>
      <c r="R2418" s="37"/>
      <c r="S2418" s="37"/>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c r="P2419" s="37"/>
      <c r="Q2419" s="37"/>
      <c r="R2419" s="37"/>
      <c r="S2419" s="37"/>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c r="P2420" s="37"/>
      <c r="Q2420" s="37"/>
      <c r="R2420" s="37"/>
      <c r="S2420" s="37"/>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c r="P2421" s="37"/>
      <c r="Q2421" s="37"/>
      <c r="R2421" s="37"/>
      <c r="S2421" s="37"/>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c r="P2422" s="37"/>
      <c r="Q2422" s="37"/>
      <c r="R2422" s="37"/>
      <c r="S2422" s="37"/>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c r="P2423" s="37"/>
      <c r="Q2423" s="37"/>
      <c r="R2423" s="37"/>
      <c r="S2423" s="37"/>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c r="P2424" s="37"/>
      <c r="Q2424" s="37"/>
      <c r="R2424" s="37"/>
      <c r="S2424" s="37"/>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c r="P2425" s="37"/>
      <c r="Q2425" s="37"/>
      <c r="R2425" s="37"/>
      <c r="S2425" s="37"/>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c r="P2426" s="37"/>
      <c r="Q2426" s="37"/>
      <c r="R2426" s="37"/>
      <c r="S2426" s="37"/>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c r="P2427" s="37"/>
      <c r="Q2427" s="37"/>
      <c r="R2427" s="37"/>
      <c r="S2427" s="37"/>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c r="P2428" s="37"/>
      <c r="Q2428" s="37"/>
      <c r="R2428" s="37"/>
      <c r="S2428" s="37"/>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c r="P2429" s="37"/>
      <c r="Q2429" s="37"/>
      <c r="R2429" s="37"/>
      <c r="S2429" s="37"/>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c r="P2430" s="37"/>
      <c r="Q2430" s="37"/>
      <c r="R2430" s="37"/>
      <c r="S2430" s="37"/>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c r="P2431" s="37"/>
      <c r="Q2431" s="37"/>
      <c r="R2431" s="37"/>
      <c r="S2431" s="37"/>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c r="P2432" s="37"/>
      <c r="Q2432" s="37"/>
      <c r="R2432" s="37"/>
      <c r="S2432" s="37"/>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c r="P2433" s="37"/>
      <c r="Q2433" s="37"/>
      <c r="R2433" s="37"/>
      <c r="S2433" s="37"/>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c r="P2434" s="37"/>
      <c r="Q2434" s="37"/>
      <c r="R2434" s="37"/>
      <c r="S2434" s="37"/>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c r="P2435" s="37"/>
      <c r="Q2435" s="37"/>
      <c r="R2435" s="37"/>
      <c r="S2435" s="37"/>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c r="P2436" s="37"/>
      <c r="Q2436" s="37"/>
      <c r="R2436" s="37"/>
      <c r="S2436" s="37"/>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c r="P2437" s="37"/>
      <c r="Q2437" s="37"/>
      <c r="R2437" s="37"/>
      <c r="S2437" s="37"/>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c r="P2438" s="37"/>
      <c r="Q2438" s="37"/>
      <c r="R2438" s="37"/>
      <c r="S2438" s="37"/>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c r="P2439" s="37"/>
      <c r="Q2439" s="37"/>
      <c r="R2439" s="37"/>
      <c r="S2439" s="37"/>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c r="P2440" s="37"/>
      <c r="Q2440" s="37"/>
      <c r="R2440" s="37"/>
      <c r="S2440" s="37"/>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c r="P2441" s="37"/>
      <c r="Q2441" s="37"/>
      <c r="R2441" s="37"/>
      <c r="S2441" s="37"/>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c r="P2442" s="37"/>
      <c r="Q2442" s="37"/>
      <c r="R2442" s="37"/>
      <c r="S2442" s="37"/>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c r="P2443" s="37"/>
      <c r="Q2443" s="37"/>
      <c r="R2443" s="37"/>
      <c r="S2443" s="37"/>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c r="P2444" s="37"/>
      <c r="Q2444" s="37"/>
      <c r="R2444" s="37"/>
      <c r="S2444" s="37"/>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c r="P2445" s="37"/>
      <c r="Q2445" s="37"/>
      <c r="R2445" s="37"/>
      <c r="S2445" s="37"/>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c r="P2446" s="37"/>
      <c r="Q2446" s="37"/>
      <c r="R2446" s="37"/>
      <c r="S2446" s="37"/>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c r="P2447" s="37"/>
      <c r="Q2447" s="37"/>
      <c r="R2447" s="37"/>
      <c r="S2447" s="37"/>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c r="P2448" s="37"/>
      <c r="Q2448" s="37"/>
      <c r="R2448" s="37"/>
      <c r="S2448" s="37"/>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c r="P2449" s="37"/>
      <c r="Q2449" s="37"/>
      <c r="R2449" s="37"/>
      <c r="S2449" s="37"/>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c r="P2450" s="37"/>
      <c r="Q2450" s="37"/>
      <c r="R2450" s="37"/>
      <c r="S2450" s="37"/>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c r="P2451" s="37"/>
      <c r="Q2451" s="37"/>
      <c r="R2451" s="37"/>
      <c r="S2451" s="37"/>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c r="P2452" s="37"/>
      <c r="Q2452" s="37"/>
      <c r="R2452" s="37"/>
      <c r="S2452" s="37"/>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c r="P2453" s="37"/>
      <c r="Q2453" s="37"/>
      <c r="R2453" s="37"/>
      <c r="S2453" s="37"/>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c r="P2454" s="37"/>
      <c r="Q2454" s="37"/>
      <c r="R2454" s="37"/>
      <c r="S2454" s="37"/>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c r="P2455" s="37"/>
      <c r="Q2455" s="37"/>
      <c r="R2455" s="37"/>
      <c r="S2455" s="37"/>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c r="P2456" s="37"/>
      <c r="Q2456" s="37"/>
      <c r="R2456" s="37"/>
      <c r="S2456" s="37"/>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c r="P2457" s="37"/>
      <c r="Q2457" s="37"/>
      <c r="R2457" s="37"/>
      <c r="S2457" s="37"/>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c r="P2458" s="37"/>
      <c r="Q2458" s="37"/>
      <c r="R2458" s="37"/>
      <c r="S2458" s="37"/>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c r="P2459" s="37"/>
      <c r="Q2459" s="37"/>
      <c r="R2459" s="37"/>
      <c r="S2459" s="37"/>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c r="P2460" s="37"/>
      <c r="Q2460" s="37"/>
      <c r="R2460" s="37"/>
      <c r="S2460" s="37"/>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c r="P2461" s="37"/>
      <c r="Q2461" s="37"/>
      <c r="R2461" s="37"/>
      <c r="S2461" s="37"/>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c r="P2462" s="37"/>
      <c r="Q2462" s="37"/>
      <c r="R2462" s="37"/>
      <c r="S2462" s="37"/>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c r="P2463" s="37"/>
      <c r="Q2463" s="37"/>
      <c r="R2463" s="37"/>
      <c r="S2463" s="37"/>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c r="P2464" s="37"/>
      <c r="Q2464" s="37"/>
      <c r="R2464" s="37"/>
      <c r="S2464" s="37"/>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c r="P2465" s="37"/>
      <c r="Q2465" s="37"/>
      <c r="R2465" s="37"/>
      <c r="S2465" s="37"/>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c r="P2466" s="37"/>
      <c r="Q2466" s="37"/>
      <c r="R2466" s="37"/>
      <c r="S2466" s="37"/>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c r="P2467" s="37"/>
      <c r="Q2467" s="37"/>
      <c r="R2467" s="37"/>
      <c r="S2467" s="37"/>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c r="P2468" s="37"/>
      <c r="Q2468" s="37"/>
      <c r="R2468" s="37"/>
      <c r="S2468" s="37"/>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c r="P2469" s="37"/>
      <c r="Q2469" s="37"/>
      <c r="R2469" s="37"/>
      <c r="S2469" s="37"/>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c r="P2470" s="37"/>
      <c r="Q2470" s="37"/>
      <c r="R2470" s="37"/>
      <c r="S2470" s="37"/>
    </row>
    <row r="2471" spans="1:19">
      <c r="A2471" s="75" t="s">
        <v>205</v>
      </c>
      <c r="B2471" s="7" t="s">
        <v>180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206</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238338.17</v>
      </c>
      <c r="J2483" s="37">
        <v>238338.17</v>
      </c>
      <c r="K2483" s="37">
        <v>238338.17</v>
      </c>
      <c r="L2483" s="37">
        <v>238338.17</v>
      </c>
      <c r="M2483" s="37">
        <v>238338.17</v>
      </c>
      <c r="N2483" s="37">
        <v>238338.17</v>
      </c>
      <c r="O2483" s="37">
        <v>238338.17</v>
      </c>
      <c r="P2483" s="37">
        <v>238338.17</v>
      </c>
      <c r="Q2483" s="37">
        <v>238338.17</v>
      </c>
      <c r="R2483" s="37">
        <v>238338.17</v>
      </c>
      <c r="S2483" s="37">
        <v>238338.17</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5112.92</v>
      </c>
      <c r="D2501" s="37">
        <v>5112.92</v>
      </c>
      <c r="E2501" s="37">
        <v>5112.92</v>
      </c>
      <c r="F2501" s="37">
        <v>5112.92</v>
      </c>
      <c r="G2501" s="37">
        <v>5112.92</v>
      </c>
      <c r="H2501" s="37">
        <v>5112.92</v>
      </c>
      <c r="I2501" s="37">
        <v>5112.92</v>
      </c>
      <c r="J2501" s="37">
        <v>5112.92</v>
      </c>
      <c r="K2501" s="37">
        <v>5112.92</v>
      </c>
      <c r="L2501" s="37">
        <v>5112.92</v>
      </c>
      <c r="M2501" s="37">
        <v>5112.92</v>
      </c>
      <c r="N2501" s="37">
        <v>5112.92</v>
      </c>
      <c r="O2501" s="37">
        <v>5112.92</v>
      </c>
      <c r="P2501" s="37">
        <v>5112.92</v>
      </c>
      <c r="Q2501" s="37">
        <v>5112.92</v>
      </c>
      <c r="R2501" s="37">
        <v>5112.92</v>
      </c>
      <c r="S2501" s="37">
        <v>5112.92</v>
      </c>
    </row>
    <row r="2502" spans="2:19">
      <c r="B2502" s="6">
        <v>1993</v>
      </c>
      <c r="C2502" s="37">
        <v>24210.240000000002</v>
      </c>
      <c r="D2502" s="37">
        <v>24210.240000000002</v>
      </c>
      <c r="E2502" s="37">
        <v>24210.240000000002</v>
      </c>
      <c r="F2502" s="37">
        <v>24210.240000000002</v>
      </c>
      <c r="G2502" s="37">
        <v>24210.240000000002</v>
      </c>
      <c r="H2502" s="37">
        <v>24210.240000000002</v>
      </c>
      <c r="I2502" s="37">
        <v>24210.240000000002</v>
      </c>
      <c r="J2502" s="37">
        <v>24210.240000000002</v>
      </c>
      <c r="K2502" s="37">
        <v>24210.240000000002</v>
      </c>
      <c r="L2502" s="37">
        <v>24210.240000000002</v>
      </c>
      <c r="M2502" s="37">
        <v>24210.240000000002</v>
      </c>
      <c r="N2502" s="37">
        <v>24210.240000000002</v>
      </c>
      <c r="O2502" s="37">
        <v>24210.240000000002</v>
      </c>
      <c r="P2502" s="37">
        <v>24210.240000000002</v>
      </c>
      <c r="Q2502" s="37">
        <v>24210.240000000002</v>
      </c>
      <c r="R2502" s="37">
        <v>24210.240000000002</v>
      </c>
      <c r="S2502" s="37">
        <v>24210.240000000002</v>
      </c>
    </row>
    <row r="2503" spans="2:19">
      <c r="B2503" s="6">
        <v>1992</v>
      </c>
      <c r="C2503" s="37">
        <v>13155.34</v>
      </c>
      <c r="D2503" s="37">
        <v>13155.34</v>
      </c>
      <c r="E2503" s="37">
        <v>13155.34</v>
      </c>
      <c r="F2503" s="37">
        <v>13155.34</v>
      </c>
      <c r="G2503" s="37">
        <v>13155.34</v>
      </c>
      <c r="H2503" s="37">
        <v>13155.34</v>
      </c>
      <c r="I2503" s="37">
        <v>13155.34</v>
      </c>
      <c r="J2503" s="37">
        <v>13155.34</v>
      </c>
      <c r="K2503" s="37">
        <v>13155.34</v>
      </c>
      <c r="L2503" s="37">
        <v>13155.34</v>
      </c>
      <c r="M2503" s="37">
        <v>13155.34</v>
      </c>
      <c r="N2503" s="37">
        <v>13155.34</v>
      </c>
      <c r="O2503" s="37">
        <v>13155.34</v>
      </c>
      <c r="P2503" s="37">
        <v>13155.34</v>
      </c>
      <c r="Q2503" s="37">
        <v>13155.34</v>
      </c>
      <c r="R2503" s="37">
        <v>13155.34</v>
      </c>
      <c r="S2503" s="37">
        <v>13155.34</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181070.81999999998</v>
      </c>
      <c r="D2505" s="37">
        <v>181070.82</v>
      </c>
      <c r="E2505" s="37">
        <v>181070.82</v>
      </c>
      <c r="F2505" s="37">
        <v>181070.82</v>
      </c>
      <c r="G2505" s="37">
        <v>181070.82</v>
      </c>
      <c r="H2505" s="37">
        <v>181070.82</v>
      </c>
      <c r="I2505" s="37">
        <v>181070.82</v>
      </c>
      <c r="J2505" s="37">
        <v>181070.82</v>
      </c>
      <c r="K2505" s="37">
        <v>181070.82</v>
      </c>
      <c r="L2505" s="37">
        <v>181070.82</v>
      </c>
      <c r="M2505" s="37">
        <v>181070.82</v>
      </c>
      <c r="N2505" s="37">
        <v>181070.82</v>
      </c>
      <c r="O2505" s="37">
        <v>181070.82</v>
      </c>
      <c r="P2505" s="37">
        <v>181070.82</v>
      </c>
      <c r="Q2505" s="37">
        <v>181070.82</v>
      </c>
      <c r="R2505" s="37">
        <v>181070.82</v>
      </c>
      <c r="S2505" s="37">
        <v>181070.82</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20947.150000000001</v>
      </c>
      <c r="D2508" s="37">
        <v>20947.150000000001</v>
      </c>
      <c r="E2508" s="37">
        <v>20947.150000000001</v>
      </c>
      <c r="F2508" s="37">
        <v>20947.150000000001</v>
      </c>
      <c r="G2508" s="37">
        <v>20947.150000000001</v>
      </c>
      <c r="H2508" s="37">
        <v>20947.150000000001</v>
      </c>
      <c r="I2508" s="37">
        <v>20947.150000000001</v>
      </c>
      <c r="J2508" s="37">
        <v>20947.150000000001</v>
      </c>
      <c r="K2508" s="37">
        <v>20947.150000000001</v>
      </c>
      <c r="L2508" s="37">
        <v>20947.150000000001</v>
      </c>
      <c r="M2508" s="37">
        <v>20947.150000000001</v>
      </c>
      <c r="N2508" s="37">
        <v>20947.150000000001</v>
      </c>
      <c r="O2508" s="37">
        <v>20947.150000000001</v>
      </c>
      <c r="P2508" s="37">
        <v>20947.150000000001</v>
      </c>
      <c r="Q2508" s="37">
        <v>20947.150000000001</v>
      </c>
      <c r="R2508" s="37">
        <v>20947.150000000001</v>
      </c>
      <c r="S2508" s="37">
        <v>20947.150000000001</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19829.990000000002</v>
      </c>
      <c r="D2512" s="37">
        <v>19829.990000000002</v>
      </c>
      <c r="E2512" s="37">
        <v>19829.990000000002</v>
      </c>
      <c r="F2512" s="37">
        <v>19829.990000000002</v>
      </c>
      <c r="G2512" s="37">
        <v>19829.990000000002</v>
      </c>
      <c r="H2512" s="37">
        <v>19829.990000000002</v>
      </c>
      <c r="I2512" s="37">
        <v>19829.990000000002</v>
      </c>
      <c r="J2512" s="37">
        <v>19829.990000000002</v>
      </c>
      <c r="K2512" s="37">
        <v>19829.990000000002</v>
      </c>
      <c r="L2512" s="37">
        <v>19829.990000000002</v>
      </c>
      <c r="M2512" s="37">
        <v>19829.990000000002</v>
      </c>
      <c r="N2512" s="37">
        <v>19829.990000000002</v>
      </c>
      <c r="O2512" s="37">
        <v>19829.990000000002</v>
      </c>
      <c r="P2512" s="37">
        <v>19829.990000000002</v>
      </c>
      <c r="Q2512" s="37">
        <v>19829.990000000002</v>
      </c>
      <c r="R2512" s="37">
        <v>19829.990000000002</v>
      </c>
      <c r="S2512" s="37">
        <v>19829.990000000002</v>
      </c>
    </row>
    <row r="2513" spans="2:19">
      <c r="B2513" s="6">
        <v>1982</v>
      </c>
      <c r="C2513" s="37">
        <v>181748.22</v>
      </c>
      <c r="D2513" s="37">
        <v>181748.22</v>
      </c>
      <c r="E2513" s="37">
        <v>181748.22</v>
      </c>
      <c r="F2513" s="37">
        <v>181748.22</v>
      </c>
      <c r="G2513" s="37">
        <v>181748.22</v>
      </c>
      <c r="H2513" s="37">
        <v>181748.22</v>
      </c>
      <c r="I2513" s="37">
        <v>181748.22</v>
      </c>
      <c r="J2513" s="37">
        <v>181748.22</v>
      </c>
      <c r="K2513" s="37">
        <v>181748.22</v>
      </c>
      <c r="L2513" s="37">
        <v>181748.22</v>
      </c>
      <c r="M2513" s="37">
        <v>181748.22</v>
      </c>
      <c r="N2513" s="37">
        <v>181748.22</v>
      </c>
      <c r="O2513" s="37">
        <v>181748.22</v>
      </c>
      <c r="P2513" s="37">
        <v>181748.22</v>
      </c>
      <c r="Q2513" s="37">
        <v>181748.22</v>
      </c>
      <c r="R2513" s="37">
        <v>181748.22</v>
      </c>
      <c r="S2513" s="37">
        <v>181748.22</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38717.899999999994</v>
      </c>
      <c r="D2516" s="37">
        <v>38717.9</v>
      </c>
      <c r="E2516" s="37">
        <v>38717.9</v>
      </c>
      <c r="F2516" s="37">
        <v>38717.9</v>
      </c>
      <c r="G2516" s="37">
        <v>38717.9</v>
      </c>
      <c r="H2516" s="37">
        <v>38717.9</v>
      </c>
      <c r="I2516" s="37">
        <v>38717.9</v>
      </c>
      <c r="J2516" s="37">
        <v>38717.9</v>
      </c>
      <c r="K2516" s="37">
        <v>38717.9</v>
      </c>
      <c r="L2516" s="37">
        <v>38717.9</v>
      </c>
      <c r="M2516" s="37">
        <v>38717.9</v>
      </c>
      <c r="N2516" s="37">
        <v>38717.9</v>
      </c>
      <c r="O2516" s="37">
        <v>38717.9</v>
      </c>
      <c r="P2516" s="37">
        <v>38717.9</v>
      </c>
      <c r="Q2516" s="37">
        <v>38717.9</v>
      </c>
      <c r="R2516" s="37">
        <v>38717.9</v>
      </c>
      <c r="S2516" s="37">
        <v>38717.9</v>
      </c>
    </row>
    <row r="2517" spans="2:19">
      <c r="B2517" s="6">
        <v>1978</v>
      </c>
      <c r="C2517" s="37">
        <v>5373.72</v>
      </c>
      <c r="D2517" s="37">
        <v>5373.72</v>
      </c>
      <c r="E2517" s="37">
        <v>5373.72</v>
      </c>
      <c r="F2517" s="37">
        <v>5373.72</v>
      </c>
      <c r="G2517" s="37">
        <v>5373.72</v>
      </c>
      <c r="H2517" s="37">
        <v>5373.72</v>
      </c>
      <c r="I2517" s="37">
        <v>5373.72</v>
      </c>
      <c r="J2517" s="37">
        <v>5373.72</v>
      </c>
      <c r="K2517" s="37">
        <v>5373.72</v>
      </c>
      <c r="L2517" s="37">
        <v>5373.72</v>
      </c>
      <c r="M2517" s="37">
        <v>5373.72</v>
      </c>
      <c r="N2517" s="37">
        <v>5373.72</v>
      </c>
      <c r="O2517" s="37">
        <v>5373.72</v>
      </c>
      <c r="P2517" s="37">
        <v>5373.72</v>
      </c>
      <c r="Q2517" s="37">
        <v>5373.72</v>
      </c>
      <c r="R2517" s="37">
        <v>5373.72</v>
      </c>
      <c r="S2517" s="37">
        <v>5373.72</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29630.7</v>
      </c>
      <c r="D2519" s="37">
        <v>29630.7</v>
      </c>
      <c r="E2519" s="37">
        <v>29630.7</v>
      </c>
      <c r="F2519" s="37">
        <v>29630.7</v>
      </c>
      <c r="G2519" s="37">
        <v>29630.7</v>
      </c>
      <c r="H2519" s="37">
        <v>29630.7</v>
      </c>
      <c r="I2519" s="37">
        <v>29630.7</v>
      </c>
      <c r="J2519" s="37">
        <v>29630.7</v>
      </c>
      <c r="K2519" s="37">
        <v>29630.7</v>
      </c>
      <c r="L2519" s="37">
        <v>29630.7</v>
      </c>
      <c r="M2519" s="37">
        <v>29630.7</v>
      </c>
      <c r="N2519" s="37">
        <v>29630.7</v>
      </c>
      <c r="O2519" s="37">
        <v>29630.7</v>
      </c>
      <c r="P2519" s="37">
        <v>29630.7</v>
      </c>
      <c r="Q2519" s="37">
        <v>29630.7</v>
      </c>
      <c r="R2519" s="37">
        <v>29630.7</v>
      </c>
      <c r="S2519" s="37">
        <v>29630.7</v>
      </c>
    </row>
    <row r="2520" spans="2:19">
      <c r="B2520" s="6">
        <v>1975</v>
      </c>
      <c r="C2520" s="37">
        <v>50674.36</v>
      </c>
      <c r="D2520" s="37">
        <v>50674.36</v>
      </c>
      <c r="E2520" s="37">
        <v>50674.36</v>
      </c>
      <c r="F2520" s="37">
        <v>50674.36</v>
      </c>
      <c r="G2520" s="37">
        <v>50674.36</v>
      </c>
      <c r="H2520" s="37">
        <v>50674.36</v>
      </c>
      <c r="I2520" s="37">
        <v>50674.36</v>
      </c>
      <c r="J2520" s="37">
        <v>50674.36</v>
      </c>
      <c r="K2520" s="37">
        <v>50674.36</v>
      </c>
      <c r="L2520" s="37">
        <v>50674.36</v>
      </c>
      <c r="M2520" s="37">
        <v>50674.36</v>
      </c>
      <c r="N2520" s="37">
        <v>50674.36</v>
      </c>
      <c r="O2520" s="37">
        <v>50674.36</v>
      </c>
      <c r="P2520" s="37">
        <v>50674.36</v>
      </c>
      <c r="Q2520" s="37">
        <v>50674.36</v>
      </c>
      <c r="R2520" s="37">
        <v>50674.36</v>
      </c>
      <c r="S2520" s="37">
        <v>50674.36</v>
      </c>
    </row>
    <row r="2521" spans="2:19">
      <c r="B2521" s="6">
        <v>1974</v>
      </c>
      <c r="C2521" s="37">
        <v>54255.58</v>
      </c>
      <c r="D2521" s="37">
        <v>54255.58</v>
      </c>
      <c r="E2521" s="37">
        <v>54255.58</v>
      </c>
      <c r="F2521" s="37">
        <v>54255.58</v>
      </c>
      <c r="G2521" s="37">
        <v>54255.58</v>
      </c>
      <c r="H2521" s="37">
        <v>54255.58</v>
      </c>
      <c r="I2521" s="37">
        <v>54255.58</v>
      </c>
      <c r="J2521" s="37">
        <v>54255.58</v>
      </c>
      <c r="K2521" s="37">
        <v>54255.58</v>
      </c>
      <c r="L2521" s="37">
        <v>54255.58</v>
      </c>
      <c r="M2521" s="37">
        <v>54255.58</v>
      </c>
      <c r="N2521" s="37">
        <v>54255.58</v>
      </c>
      <c r="O2521" s="37">
        <v>54255.58</v>
      </c>
      <c r="P2521" s="37">
        <v>54255.58</v>
      </c>
      <c r="Q2521" s="37">
        <v>54255.58</v>
      </c>
      <c r="R2521" s="37">
        <v>54255.58</v>
      </c>
      <c r="S2521" s="37">
        <v>54255.58</v>
      </c>
    </row>
    <row r="2522" spans="2:19">
      <c r="B2522" s="6">
        <v>1973</v>
      </c>
      <c r="C2522" s="37">
        <v>15852.18</v>
      </c>
      <c r="D2522" s="37">
        <v>15852.18</v>
      </c>
      <c r="E2522" s="37">
        <v>15852.18</v>
      </c>
      <c r="F2522" s="37">
        <v>15852.18</v>
      </c>
      <c r="G2522" s="37">
        <v>15852.18</v>
      </c>
      <c r="H2522" s="37">
        <v>15852.18</v>
      </c>
      <c r="I2522" s="37">
        <v>15852.18</v>
      </c>
      <c r="J2522" s="37">
        <v>15852.18</v>
      </c>
      <c r="K2522" s="37">
        <v>15852.18</v>
      </c>
      <c r="L2522" s="37">
        <v>15852.18</v>
      </c>
      <c r="M2522" s="37">
        <v>15852.18</v>
      </c>
      <c r="N2522" s="37">
        <v>15852.18</v>
      </c>
      <c r="O2522" s="37">
        <v>15852.18</v>
      </c>
      <c r="P2522" s="37">
        <v>15852.18</v>
      </c>
      <c r="Q2522" s="37">
        <v>15852.18</v>
      </c>
      <c r="R2522" s="37">
        <v>15852.18</v>
      </c>
      <c r="S2522" s="37">
        <v>15852.18</v>
      </c>
    </row>
    <row r="2523" spans="2:19">
      <c r="B2523" s="6">
        <v>1972</v>
      </c>
      <c r="C2523" s="37">
        <v>8284.65</v>
      </c>
      <c r="D2523" s="37">
        <v>8284.65</v>
      </c>
      <c r="E2523" s="37">
        <v>8284.65</v>
      </c>
      <c r="F2523" s="37">
        <v>8284.65</v>
      </c>
      <c r="G2523" s="37">
        <v>8284.65</v>
      </c>
      <c r="H2523" s="37">
        <v>8284.65</v>
      </c>
      <c r="I2523" s="37">
        <v>8284.65</v>
      </c>
      <c r="J2523" s="37">
        <v>8284.65</v>
      </c>
      <c r="K2523" s="37">
        <v>8284.65</v>
      </c>
      <c r="L2523" s="37">
        <v>8284.65</v>
      </c>
      <c r="M2523" s="37">
        <v>8284.65</v>
      </c>
      <c r="N2523" s="37">
        <v>8284.65</v>
      </c>
      <c r="O2523" s="37">
        <v>8284.65</v>
      </c>
      <c r="P2523" s="37">
        <v>8284.65</v>
      </c>
      <c r="Q2523" s="37">
        <v>8284.65</v>
      </c>
      <c r="R2523" s="37">
        <v>8284.65</v>
      </c>
      <c r="S2523" s="37">
        <v>8284.65</v>
      </c>
    </row>
    <row r="2524" spans="2:19">
      <c r="B2524" s="6">
        <v>1971</v>
      </c>
      <c r="C2524" s="37">
        <v>52600.67</v>
      </c>
      <c r="D2524" s="37">
        <v>52600.67</v>
      </c>
      <c r="E2524" s="37">
        <v>52600.67</v>
      </c>
      <c r="F2524" s="37">
        <v>52600.67</v>
      </c>
      <c r="G2524" s="37">
        <v>52600.67</v>
      </c>
      <c r="H2524" s="37">
        <v>52600.67</v>
      </c>
      <c r="I2524" s="37">
        <v>52600.67</v>
      </c>
      <c r="J2524" s="37">
        <v>52600.67</v>
      </c>
      <c r="K2524" s="37">
        <v>52600.67</v>
      </c>
      <c r="L2524" s="37">
        <v>52600.67</v>
      </c>
      <c r="M2524" s="37">
        <v>52600.67</v>
      </c>
      <c r="N2524" s="37">
        <v>52600.67</v>
      </c>
      <c r="O2524" s="37">
        <v>52600.67</v>
      </c>
      <c r="P2524" s="37">
        <v>52600.67</v>
      </c>
      <c r="Q2524" s="37">
        <v>52600.67</v>
      </c>
      <c r="R2524" s="37">
        <v>52600.67</v>
      </c>
      <c r="S2524" s="37">
        <v>52600.67</v>
      </c>
    </row>
    <row r="2525" spans="2:19">
      <c r="B2525" s="6">
        <v>1970</v>
      </c>
      <c r="C2525" s="37">
        <v>7152.25</v>
      </c>
      <c r="D2525" s="37">
        <v>7152.25</v>
      </c>
      <c r="E2525" s="37">
        <v>7152.25</v>
      </c>
      <c r="F2525" s="37">
        <v>7152.25</v>
      </c>
      <c r="G2525" s="37">
        <v>7152.25</v>
      </c>
      <c r="H2525" s="37">
        <v>7152.25</v>
      </c>
      <c r="I2525" s="37">
        <v>7152.25</v>
      </c>
      <c r="J2525" s="37">
        <v>7152.25</v>
      </c>
      <c r="K2525" s="37">
        <v>7152.25</v>
      </c>
      <c r="L2525" s="37">
        <v>7152.25</v>
      </c>
      <c r="M2525" s="37">
        <v>7152.25</v>
      </c>
      <c r="N2525" s="37">
        <v>7152.25</v>
      </c>
      <c r="O2525" s="37">
        <v>7152.25</v>
      </c>
      <c r="P2525" s="37">
        <v>7152.25</v>
      </c>
      <c r="Q2525" s="37">
        <v>7152.25</v>
      </c>
      <c r="R2525" s="37">
        <v>7152.25</v>
      </c>
      <c r="S2525" s="37">
        <v>7152.25</v>
      </c>
    </row>
    <row r="2526" spans="2:19">
      <c r="B2526" s="6">
        <v>1969</v>
      </c>
      <c r="C2526" s="37">
        <v>21281.5</v>
      </c>
      <c r="D2526" s="37">
        <v>21281.5</v>
      </c>
      <c r="E2526" s="37">
        <v>21281.5</v>
      </c>
      <c r="F2526" s="37">
        <v>21281.5</v>
      </c>
      <c r="G2526" s="37">
        <v>21281.5</v>
      </c>
      <c r="H2526" s="37">
        <v>21281.5</v>
      </c>
      <c r="I2526" s="37">
        <v>21281.5</v>
      </c>
      <c r="J2526" s="37">
        <v>21281.5</v>
      </c>
      <c r="K2526" s="37">
        <v>21281.5</v>
      </c>
      <c r="L2526" s="37">
        <v>21281.5</v>
      </c>
      <c r="M2526" s="37">
        <v>21281.5</v>
      </c>
      <c r="N2526" s="37">
        <v>21281.5</v>
      </c>
      <c r="O2526" s="37">
        <v>21281.5</v>
      </c>
      <c r="P2526" s="37">
        <v>21281.5</v>
      </c>
      <c r="Q2526" s="37">
        <v>21281.5</v>
      </c>
      <c r="R2526" s="37">
        <v>21281.5</v>
      </c>
      <c r="S2526" s="37">
        <v>21281.5</v>
      </c>
    </row>
    <row r="2527" spans="2:19">
      <c r="B2527" s="6">
        <v>1968</v>
      </c>
      <c r="C2527" s="37">
        <v>5439.94</v>
      </c>
      <c r="D2527" s="37">
        <v>5439.94</v>
      </c>
      <c r="E2527" s="37">
        <v>5439.94</v>
      </c>
      <c r="F2527" s="37">
        <v>5439.94</v>
      </c>
      <c r="G2527" s="37">
        <v>5439.94</v>
      </c>
      <c r="H2527" s="37">
        <v>5439.94</v>
      </c>
      <c r="I2527" s="37">
        <v>5439.94</v>
      </c>
      <c r="J2527" s="37">
        <v>5439.94</v>
      </c>
      <c r="K2527" s="37">
        <v>5439.94</v>
      </c>
      <c r="L2527" s="37">
        <v>5439.94</v>
      </c>
      <c r="M2527" s="37">
        <v>5439.94</v>
      </c>
      <c r="N2527" s="37">
        <v>5439.94</v>
      </c>
      <c r="O2527" s="37">
        <v>5439.94</v>
      </c>
      <c r="P2527" s="37">
        <v>5439.94</v>
      </c>
      <c r="Q2527" s="37">
        <v>5439.94</v>
      </c>
      <c r="R2527" s="37">
        <v>5439.94</v>
      </c>
      <c r="S2527" s="37">
        <v>5439.94</v>
      </c>
    </row>
    <row r="2528" spans="2:19">
      <c r="B2528" s="6">
        <v>1967</v>
      </c>
      <c r="C2528" s="37">
        <v>13502.08</v>
      </c>
      <c r="D2528" s="37">
        <v>13502.08</v>
      </c>
      <c r="E2528" s="37">
        <v>13502.08</v>
      </c>
      <c r="F2528" s="37">
        <v>13502.08</v>
      </c>
      <c r="G2528" s="37">
        <v>13502.08</v>
      </c>
      <c r="H2528" s="37">
        <v>13502.08</v>
      </c>
      <c r="I2528" s="37">
        <v>13502.08</v>
      </c>
      <c r="J2528" s="37">
        <v>13502.08</v>
      </c>
      <c r="K2528" s="37">
        <v>13502.08</v>
      </c>
      <c r="L2528" s="37">
        <v>13502.08</v>
      </c>
      <c r="M2528" s="37">
        <v>13502.08</v>
      </c>
      <c r="N2528" s="37">
        <v>13502.08</v>
      </c>
      <c r="O2528" s="37">
        <v>13502.08</v>
      </c>
      <c r="P2528" s="37">
        <v>13502.08</v>
      </c>
      <c r="Q2528" s="37">
        <v>13502.08</v>
      </c>
      <c r="R2528" s="37">
        <v>13502.08</v>
      </c>
      <c r="S2528" s="37">
        <v>13502.08</v>
      </c>
    </row>
    <row r="2529" spans="2:19">
      <c r="B2529" s="6">
        <v>1966</v>
      </c>
      <c r="C2529" s="37">
        <v>17655.96</v>
      </c>
      <c r="D2529" s="37">
        <v>17655.96</v>
      </c>
      <c r="E2529" s="37">
        <v>17655.96</v>
      </c>
      <c r="F2529" s="37">
        <v>17655.96</v>
      </c>
      <c r="G2529" s="37">
        <v>17655.96</v>
      </c>
      <c r="H2529" s="37">
        <v>17655.96</v>
      </c>
      <c r="I2529" s="37">
        <v>17655.96</v>
      </c>
      <c r="J2529" s="37">
        <v>17655.96</v>
      </c>
      <c r="K2529" s="37">
        <v>17655.96</v>
      </c>
      <c r="L2529" s="37">
        <v>17655.96</v>
      </c>
      <c r="M2529" s="37">
        <v>17655.96</v>
      </c>
      <c r="N2529" s="37">
        <v>17655.96</v>
      </c>
      <c r="O2529" s="37">
        <v>17655.96</v>
      </c>
      <c r="P2529" s="37">
        <v>17655.96</v>
      </c>
      <c r="Q2529" s="37">
        <v>17655.96</v>
      </c>
      <c r="R2529" s="37">
        <v>17655.96</v>
      </c>
      <c r="S2529" s="37">
        <v>17655.96</v>
      </c>
    </row>
    <row r="2530" spans="2:19">
      <c r="B2530" s="6">
        <v>1965</v>
      </c>
      <c r="C2530" s="37">
        <v>29991.75</v>
      </c>
      <c r="D2530" s="37">
        <v>29991.75</v>
      </c>
      <c r="E2530" s="37">
        <v>29991.75</v>
      </c>
      <c r="F2530" s="37">
        <v>29991.75</v>
      </c>
      <c r="G2530" s="37">
        <v>29991.75</v>
      </c>
      <c r="H2530" s="37">
        <v>29991.75</v>
      </c>
      <c r="I2530" s="37">
        <v>29991.75</v>
      </c>
      <c r="J2530" s="37">
        <v>29991.75</v>
      </c>
      <c r="K2530" s="37">
        <v>29991.75</v>
      </c>
      <c r="L2530" s="37">
        <v>29991.75</v>
      </c>
      <c r="M2530" s="37">
        <v>29991.75</v>
      </c>
      <c r="N2530" s="37">
        <v>29991.75</v>
      </c>
      <c r="O2530" s="37">
        <v>29991.75</v>
      </c>
      <c r="P2530" s="37">
        <v>29991.75</v>
      </c>
      <c r="Q2530" s="37">
        <v>29991.75</v>
      </c>
      <c r="R2530" s="37">
        <v>29991.75</v>
      </c>
      <c r="S2530" s="37">
        <v>29991.75</v>
      </c>
    </row>
    <row r="2531" spans="2:19">
      <c r="B2531" s="6">
        <v>1964</v>
      </c>
      <c r="C2531" s="37">
        <v>57527.47</v>
      </c>
      <c r="D2531" s="37">
        <v>57527.47</v>
      </c>
      <c r="E2531" s="37">
        <v>57527.47</v>
      </c>
      <c r="F2531" s="37">
        <v>57527.47</v>
      </c>
      <c r="G2531" s="37">
        <v>57527.47</v>
      </c>
      <c r="H2531" s="37">
        <v>57527.47</v>
      </c>
      <c r="I2531" s="37">
        <v>57527.47</v>
      </c>
      <c r="J2531" s="37">
        <v>57527.47</v>
      </c>
      <c r="K2531" s="37">
        <v>57527.47</v>
      </c>
      <c r="L2531" s="37">
        <v>57527.47</v>
      </c>
      <c r="M2531" s="37">
        <v>57527.47</v>
      </c>
      <c r="N2531" s="37">
        <v>57527.47</v>
      </c>
      <c r="O2531" s="37">
        <v>57527.47</v>
      </c>
      <c r="P2531" s="37">
        <v>57527.47</v>
      </c>
      <c r="Q2531" s="37">
        <v>57527.47</v>
      </c>
      <c r="R2531" s="37">
        <v>57527.47</v>
      </c>
      <c r="S2531" s="37">
        <v>57527.47</v>
      </c>
    </row>
    <row r="2532" spans="2:19">
      <c r="B2532" s="6">
        <v>1963</v>
      </c>
      <c r="C2532" s="37">
        <v>34513.47</v>
      </c>
      <c r="D2532" s="37">
        <v>34513.47</v>
      </c>
      <c r="E2532" s="37">
        <v>34513.47</v>
      </c>
      <c r="F2532" s="37">
        <v>34513.47</v>
      </c>
      <c r="G2532" s="37">
        <v>34513.47</v>
      </c>
      <c r="H2532" s="37">
        <v>34513.47</v>
      </c>
      <c r="I2532" s="37">
        <v>34513.47</v>
      </c>
      <c r="J2532" s="37">
        <v>34513.47</v>
      </c>
      <c r="K2532" s="37">
        <v>34513.47</v>
      </c>
      <c r="L2532" s="37">
        <v>34513.47</v>
      </c>
      <c r="M2532" s="37">
        <v>34513.47</v>
      </c>
      <c r="N2532" s="37">
        <v>34513.47</v>
      </c>
      <c r="O2532" s="37">
        <v>34513.47</v>
      </c>
      <c r="P2532" s="37">
        <v>34513.47</v>
      </c>
      <c r="Q2532" s="37">
        <v>34513.47</v>
      </c>
      <c r="R2532" s="37">
        <v>34513.47</v>
      </c>
      <c r="S2532" s="37">
        <v>34513.47</v>
      </c>
    </row>
    <row r="2533" spans="2:19">
      <c r="B2533" s="6">
        <v>1962</v>
      </c>
      <c r="C2533" s="37">
        <v>32081.899999999998</v>
      </c>
      <c r="D2533" s="37">
        <v>32081.9</v>
      </c>
      <c r="E2533" s="37">
        <v>32081.9</v>
      </c>
      <c r="F2533" s="37">
        <v>32081.9</v>
      </c>
      <c r="G2533" s="37">
        <v>32081.9</v>
      </c>
      <c r="H2533" s="37">
        <v>32081.9</v>
      </c>
      <c r="I2533" s="37">
        <v>32081.9</v>
      </c>
      <c r="J2533" s="37">
        <v>32081.9</v>
      </c>
      <c r="K2533" s="37">
        <v>32081.9</v>
      </c>
      <c r="L2533" s="37">
        <v>32081.9</v>
      </c>
      <c r="M2533" s="37">
        <v>32081.9</v>
      </c>
      <c r="N2533" s="37">
        <v>32081.9</v>
      </c>
      <c r="O2533" s="37">
        <v>32081.9</v>
      </c>
      <c r="P2533" s="37">
        <v>32081.9</v>
      </c>
      <c r="Q2533" s="37">
        <v>32081.9</v>
      </c>
      <c r="R2533" s="37">
        <v>32081.9</v>
      </c>
      <c r="S2533" s="37">
        <v>32081.9</v>
      </c>
    </row>
    <row r="2534" spans="2:19">
      <c r="B2534" s="6">
        <v>1961</v>
      </c>
      <c r="C2534" s="37">
        <v>52943.28</v>
      </c>
      <c r="D2534" s="37">
        <v>52943.28</v>
      </c>
      <c r="E2534" s="37">
        <v>52943.28</v>
      </c>
      <c r="F2534" s="37">
        <v>52943.28</v>
      </c>
      <c r="G2534" s="37">
        <v>52943.28</v>
      </c>
      <c r="H2534" s="37">
        <v>52943.28</v>
      </c>
      <c r="I2534" s="37">
        <v>52943.28</v>
      </c>
      <c r="J2534" s="37">
        <v>49344.51</v>
      </c>
      <c r="K2534" s="37">
        <v>49344.51</v>
      </c>
      <c r="L2534" s="37">
        <v>49344.51</v>
      </c>
      <c r="M2534" s="37">
        <v>49344.51</v>
      </c>
      <c r="N2534" s="37">
        <v>49344.51</v>
      </c>
      <c r="O2534" s="37">
        <v>49344.51</v>
      </c>
      <c r="P2534" s="37">
        <v>49344.51</v>
      </c>
      <c r="Q2534" s="37">
        <v>49344.51</v>
      </c>
      <c r="R2534" s="37">
        <v>49344.51</v>
      </c>
      <c r="S2534" s="37">
        <v>49344.51</v>
      </c>
    </row>
    <row r="2535" spans="2:19">
      <c r="B2535" s="6">
        <v>1960</v>
      </c>
      <c r="C2535" s="37">
        <v>21844.030000000002</v>
      </c>
      <c r="D2535" s="37">
        <v>21844.03</v>
      </c>
      <c r="E2535" s="37">
        <v>21844.03</v>
      </c>
      <c r="F2535" s="37">
        <v>21844.03</v>
      </c>
      <c r="G2535" s="37">
        <v>21844.03</v>
      </c>
      <c r="H2535" s="37">
        <v>21844.03</v>
      </c>
      <c r="I2535" s="37">
        <v>21844.03</v>
      </c>
      <c r="J2535" s="37">
        <v>19511.47</v>
      </c>
      <c r="K2535" s="37">
        <v>19511.47</v>
      </c>
      <c r="L2535" s="37">
        <v>19511.47</v>
      </c>
      <c r="M2535" s="37">
        <v>19511.47</v>
      </c>
      <c r="N2535" s="37">
        <v>19511.47</v>
      </c>
      <c r="O2535" s="37">
        <v>19511.47</v>
      </c>
      <c r="P2535" s="37">
        <v>19511.47</v>
      </c>
      <c r="Q2535" s="37">
        <v>19511.47</v>
      </c>
      <c r="R2535" s="37">
        <v>19511.47</v>
      </c>
      <c r="S2535" s="37">
        <v>19511.47</v>
      </c>
    </row>
    <row r="2536" spans="2:19">
      <c r="B2536" s="6">
        <v>1959</v>
      </c>
      <c r="C2536" s="37">
        <v>39565.449999999997</v>
      </c>
      <c r="D2536" s="37">
        <v>39565.449999999997</v>
      </c>
      <c r="E2536" s="37">
        <v>39565.449999999997</v>
      </c>
      <c r="F2536" s="37">
        <v>39565.449999999997</v>
      </c>
      <c r="G2536" s="37">
        <v>39565.449999999997</v>
      </c>
      <c r="H2536" s="37">
        <v>39565.449999999997</v>
      </c>
      <c r="I2536" s="37">
        <v>39565.449999999997</v>
      </c>
      <c r="J2536" s="37">
        <v>39565.449999999997</v>
      </c>
      <c r="K2536" s="37">
        <v>39565.449999999997</v>
      </c>
      <c r="L2536" s="37">
        <v>39565.449999999997</v>
      </c>
      <c r="M2536" s="37">
        <v>39565.449999999997</v>
      </c>
      <c r="N2536" s="37">
        <v>39565.449999999997</v>
      </c>
      <c r="O2536" s="37">
        <v>39565.449999999997</v>
      </c>
      <c r="P2536" s="37">
        <v>39565.449999999997</v>
      </c>
      <c r="Q2536" s="37">
        <v>39565.449999999997</v>
      </c>
      <c r="R2536" s="37">
        <v>39565.449999999997</v>
      </c>
      <c r="S2536" s="37">
        <v>39565.449999999997</v>
      </c>
    </row>
    <row r="2537" spans="2:19">
      <c r="B2537" s="6">
        <v>1958</v>
      </c>
      <c r="C2537" s="37">
        <v>50636.780000000006</v>
      </c>
      <c r="D2537" s="37">
        <v>50636.78</v>
      </c>
      <c r="E2537" s="37">
        <v>50636.78</v>
      </c>
      <c r="F2537" s="37">
        <v>50636.78</v>
      </c>
      <c r="G2537" s="37">
        <v>50636.78</v>
      </c>
      <c r="H2537" s="37">
        <v>50636.78</v>
      </c>
      <c r="I2537" s="37">
        <v>50636.78</v>
      </c>
      <c r="J2537" s="37">
        <v>50636.78</v>
      </c>
      <c r="K2537" s="37">
        <v>50636.78</v>
      </c>
      <c r="L2537" s="37">
        <v>50636.78</v>
      </c>
      <c r="M2537" s="37">
        <v>50636.78</v>
      </c>
      <c r="N2537" s="37">
        <v>50481.93</v>
      </c>
      <c r="O2537" s="37">
        <v>50481.93</v>
      </c>
      <c r="P2537" s="37">
        <v>50481.93</v>
      </c>
      <c r="Q2537" s="37">
        <v>50481.93</v>
      </c>
      <c r="R2537" s="37">
        <v>50481.93</v>
      </c>
      <c r="S2537" s="37">
        <v>50481.93</v>
      </c>
    </row>
    <row r="2538" spans="2:19">
      <c r="B2538" s="6">
        <v>1957</v>
      </c>
      <c r="C2538" s="37">
        <v>6216.84</v>
      </c>
      <c r="D2538" s="37">
        <v>6216.84</v>
      </c>
      <c r="E2538" s="37">
        <v>6216.84</v>
      </c>
      <c r="F2538" s="37">
        <v>6216.84</v>
      </c>
      <c r="G2538" s="37">
        <v>6216.84</v>
      </c>
      <c r="H2538" s="37">
        <v>6216.84</v>
      </c>
      <c r="I2538" s="37">
        <v>6216.84</v>
      </c>
      <c r="J2538" s="37">
        <v>6216.84</v>
      </c>
      <c r="K2538" s="37">
        <v>6216.84</v>
      </c>
      <c r="L2538" s="37">
        <v>6216.84</v>
      </c>
      <c r="M2538" s="37">
        <v>6216.84</v>
      </c>
      <c r="N2538" s="37">
        <v>6216.84</v>
      </c>
      <c r="O2538" s="37">
        <v>6216.84</v>
      </c>
      <c r="P2538" s="37">
        <v>6216.84</v>
      </c>
      <c r="Q2538" s="37">
        <v>6216.84</v>
      </c>
      <c r="R2538" s="37">
        <v>6216.84</v>
      </c>
      <c r="S2538" s="37">
        <v>6216.84</v>
      </c>
    </row>
    <row r="2539" spans="2:19">
      <c r="B2539" s="6">
        <v>1956</v>
      </c>
      <c r="C2539" s="37">
        <v>5787.0499999999993</v>
      </c>
      <c r="D2539" s="37">
        <v>5787.05</v>
      </c>
      <c r="E2539" s="37">
        <v>5787.05</v>
      </c>
      <c r="F2539" s="37">
        <v>5787.05</v>
      </c>
      <c r="G2539" s="37">
        <v>5787.05</v>
      </c>
      <c r="H2539" s="37">
        <v>5787.05</v>
      </c>
      <c r="I2539" s="37">
        <v>5787.05</v>
      </c>
      <c r="J2539" s="37">
        <v>5787.05</v>
      </c>
      <c r="K2539" s="37">
        <v>5787.05</v>
      </c>
      <c r="L2539" s="37">
        <v>5787.05</v>
      </c>
      <c r="M2539" s="37">
        <v>5787.05</v>
      </c>
      <c r="N2539" s="37">
        <v>5787.05</v>
      </c>
      <c r="O2539" s="37">
        <v>5787.05</v>
      </c>
      <c r="P2539" s="37">
        <v>5787.05</v>
      </c>
      <c r="Q2539" s="37">
        <v>5787.05</v>
      </c>
      <c r="R2539" s="37">
        <v>5787.05</v>
      </c>
      <c r="S2539" s="37">
        <v>5787.05</v>
      </c>
    </row>
    <row r="2540" spans="2:19">
      <c r="B2540" s="6">
        <v>1955</v>
      </c>
      <c r="C2540" s="37">
        <v>10727.28</v>
      </c>
      <c r="D2540" s="37">
        <v>10727.28</v>
      </c>
      <c r="E2540" s="37">
        <v>10727.28</v>
      </c>
      <c r="F2540" s="37">
        <v>10727.28</v>
      </c>
      <c r="G2540" s="37">
        <v>10727.28</v>
      </c>
      <c r="H2540" s="37">
        <v>10727.28</v>
      </c>
      <c r="I2540" s="37">
        <v>10727.28</v>
      </c>
      <c r="J2540" s="37">
        <v>10727.28</v>
      </c>
      <c r="K2540" s="37">
        <v>10727.28</v>
      </c>
      <c r="L2540" s="37">
        <v>10727.28</v>
      </c>
      <c r="M2540" s="37">
        <v>10727.28</v>
      </c>
      <c r="N2540" s="37">
        <v>10727.28</v>
      </c>
      <c r="O2540" s="37">
        <v>10727.28</v>
      </c>
      <c r="P2540" s="37">
        <v>10727.28</v>
      </c>
      <c r="Q2540" s="37">
        <v>10727.28</v>
      </c>
      <c r="R2540" s="37">
        <v>10727.28</v>
      </c>
      <c r="S2540" s="37">
        <v>10727.28</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10020.640000000001</v>
      </c>
      <c r="D2542" s="37">
        <v>10020.64</v>
      </c>
      <c r="E2542" s="37">
        <v>10020.64</v>
      </c>
      <c r="F2542" s="37">
        <v>10020.64</v>
      </c>
      <c r="G2542" s="37">
        <v>10020.64</v>
      </c>
      <c r="H2542" s="37">
        <v>10020.64</v>
      </c>
      <c r="I2542" s="37">
        <v>10020.64</v>
      </c>
      <c r="J2542" s="37">
        <v>10020.64</v>
      </c>
      <c r="K2542" s="37">
        <v>10020.64</v>
      </c>
      <c r="L2542" s="37">
        <v>10020.64</v>
      </c>
      <c r="M2542" s="37">
        <v>10020.64</v>
      </c>
      <c r="N2542" s="37">
        <v>10020.64</v>
      </c>
      <c r="O2542" s="37">
        <v>10020.64</v>
      </c>
      <c r="P2542" s="37">
        <v>10020.64</v>
      </c>
      <c r="Q2542" s="37">
        <v>10020.64</v>
      </c>
      <c r="R2542" s="37">
        <v>10020.64</v>
      </c>
      <c r="S2542" s="37">
        <v>10020.64</v>
      </c>
    </row>
    <row r="2543" spans="2:19">
      <c r="B2543" s="6">
        <v>1952</v>
      </c>
      <c r="C2543" s="37">
        <v>2963.48</v>
      </c>
      <c r="D2543" s="37">
        <v>2963.48</v>
      </c>
      <c r="E2543" s="37">
        <v>2963.48</v>
      </c>
      <c r="F2543" s="37">
        <v>2963.48</v>
      </c>
      <c r="G2543" s="37">
        <v>2963.48</v>
      </c>
      <c r="H2543" s="37">
        <v>2963.48</v>
      </c>
      <c r="I2543" s="37">
        <v>2963.48</v>
      </c>
      <c r="J2543" s="37">
        <v>2963.48</v>
      </c>
      <c r="K2543" s="37">
        <v>2963.48</v>
      </c>
      <c r="L2543" s="37">
        <v>2963.48</v>
      </c>
      <c r="M2543" s="37">
        <v>2963.48</v>
      </c>
      <c r="N2543" s="37">
        <v>2963.48</v>
      </c>
      <c r="O2543" s="37">
        <v>2963.48</v>
      </c>
      <c r="P2543" s="37">
        <v>2963.48</v>
      </c>
      <c r="Q2543" s="37">
        <v>2963.48</v>
      </c>
      <c r="R2543" s="37">
        <v>2963.48</v>
      </c>
      <c r="S2543" s="37">
        <v>2963.48</v>
      </c>
    </row>
    <row r="2544" spans="2:19">
      <c r="B2544" s="6">
        <v>1951</v>
      </c>
      <c r="C2544" s="37">
        <v>1502.13</v>
      </c>
      <c r="D2544" s="37">
        <v>1502.13</v>
      </c>
      <c r="E2544" s="37">
        <v>1502.13</v>
      </c>
      <c r="F2544" s="37">
        <v>1502.13</v>
      </c>
      <c r="G2544" s="37">
        <v>1502.13</v>
      </c>
      <c r="H2544" s="37">
        <v>1502.13</v>
      </c>
      <c r="I2544" s="37">
        <v>1502.13</v>
      </c>
      <c r="J2544" s="37">
        <v>1502.13</v>
      </c>
      <c r="K2544" s="37">
        <v>1502.13</v>
      </c>
      <c r="L2544" s="37">
        <v>1502.13</v>
      </c>
      <c r="M2544" s="37">
        <v>1502.13</v>
      </c>
      <c r="N2544" s="37">
        <v>1502.13</v>
      </c>
      <c r="O2544" s="37">
        <v>1502.13</v>
      </c>
      <c r="P2544" s="37">
        <v>1502.13</v>
      </c>
      <c r="Q2544" s="37">
        <v>1502.13</v>
      </c>
      <c r="R2544" s="37">
        <v>1502.13</v>
      </c>
      <c r="S2544" s="37">
        <v>1502.13</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6006.0399999999991</v>
      </c>
      <c r="D2547" s="37">
        <v>6006.04</v>
      </c>
      <c r="E2547" s="37">
        <v>6006.04</v>
      </c>
      <c r="F2547" s="37">
        <v>6006.04</v>
      </c>
      <c r="G2547" s="37">
        <v>6006.04</v>
      </c>
      <c r="H2547" s="37">
        <v>6006.04</v>
      </c>
      <c r="I2547" s="37">
        <v>6006.04</v>
      </c>
      <c r="J2547" s="37">
        <v>6006.04</v>
      </c>
      <c r="K2547" s="37">
        <v>6006.04</v>
      </c>
      <c r="L2547" s="37">
        <v>6006.04</v>
      </c>
      <c r="M2547" s="37">
        <v>6006.04</v>
      </c>
      <c r="N2547" s="37">
        <v>6006.04</v>
      </c>
      <c r="O2547" s="37">
        <v>6006.04</v>
      </c>
      <c r="P2547" s="37">
        <v>6006.04</v>
      </c>
      <c r="Q2547" s="37">
        <v>6006.04</v>
      </c>
      <c r="R2547" s="37">
        <v>6006.04</v>
      </c>
      <c r="S2547" s="37">
        <v>6006.04</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206</v>
      </c>
      <c r="B2566" s="7" t="s">
        <v>180</v>
      </c>
      <c r="C2566" s="8">
        <f>SUM(C2489:C2565)</f>
        <v>1128823.7599999998</v>
      </c>
      <c r="D2566" s="8">
        <f>SUM(D2488:D2565)</f>
        <v>1128823.76</v>
      </c>
      <c r="E2566" s="8">
        <f>SUM(E2487:E2565)</f>
        <v>1128823.76</v>
      </c>
      <c r="F2566" s="8">
        <f>SUM(F2486:F2565)</f>
        <v>1128823.76</v>
      </c>
      <c r="G2566" s="8">
        <f>SUM(G2485:G2565)</f>
        <v>1128823.76</v>
      </c>
      <c r="H2566" s="8">
        <f>SUM(H2479:H2565)</f>
        <v>1128823.76</v>
      </c>
      <c r="I2566" s="8">
        <f>SUM(I2479:I2565)</f>
        <v>1367161.93</v>
      </c>
      <c r="J2566" s="8">
        <f t="shared" ref="J2566" si="49">SUM(J2479:J2565)</f>
        <v>1361230.5999999999</v>
      </c>
      <c r="K2566" s="8">
        <f>SUM(K2479:K2565)</f>
        <v>1361230.5999999999</v>
      </c>
      <c r="L2566" s="8">
        <f t="shared" ref="L2566" si="50">SUM(L2479:L2565)</f>
        <v>1361230.5999999999</v>
      </c>
      <c r="M2566" s="8">
        <f>SUM(M2479:M2565)</f>
        <v>1361230.5999999999</v>
      </c>
      <c r="N2566" s="11">
        <f>SUM(N2474:N2565)</f>
        <v>1361075.7499999998</v>
      </c>
      <c r="O2566" s="11">
        <f>SUM(O2474:O2565)</f>
        <v>1361075.7499999998</v>
      </c>
      <c r="P2566" s="11">
        <f>SUM(P2474:P2565)</f>
        <v>1361075.7499999998</v>
      </c>
      <c r="Q2566" s="11">
        <f>SUM(Q2474:Q2565)</f>
        <v>1361075.7499999998</v>
      </c>
      <c r="R2566" s="11">
        <f>SUM(R2473:R2565)</f>
        <v>1361075.7499999998</v>
      </c>
      <c r="S2566" s="11">
        <f>SUM(S2473:S2565)</f>
        <v>1361075.7499999998</v>
      </c>
    </row>
    <row r="2567" spans="1:19">
      <c r="A2567" s="76"/>
      <c r="B2567" s="7"/>
      <c r="C2567" s="8"/>
      <c r="D2567" s="8"/>
      <c r="E2567" s="8"/>
      <c r="F2567" s="8"/>
      <c r="G2567" s="8"/>
      <c r="H2567" s="8"/>
      <c r="I2567" s="8"/>
      <c r="J2567" s="8"/>
      <c r="K2567" s="8"/>
      <c r="L2567" s="8"/>
      <c r="M2567" s="10"/>
    </row>
    <row r="2568" spans="1:19" ht="25.5">
      <c r="A2568" s="77" t="s">
        <v>207</v>
      </c>
      <c r="B2568" s="6">
        <v>2022</v>
      </c>
      <c r="C2568" s="36"/>
      <c r="D2568" s="36"/>
      <c r="E2568" s="36"/>
      <c r="F2568" s="36"/>
      <c r="G2568" s="36"/>
      <c r="H2568" s="36"/>
      <c r="I2568" s="36"/>
      <c r="J2568" s="36"/>
      <c r="K2568" s="36"/>
      <c r="L2568" s="36"/>
      <c r="M2568" s="36"/>
      <c r="N2568" s="36"/>
      <c r="O2568" s="36"/>
      <c r="P2568" s="36"/>
      <c r="Q2568" s="36"/>
      <c r="R2568" s="74"/>
      <c r="S2568" s="37">
        <v>132516.39000000001</v>
      </c>
    </row>
    <row r="2569" spans="1:19">
      <c r="A2569" s="38"/>
      <c r="B2569" s="6">
        <v>2021</v>
      </c>
      <c r="C2569" s="36"/>
      <c r="D2569" s="36"/>
      <c r="E2569" s="36"/>
      <c r="F2569" s="36"/>
      <c r="G2569" s="36"/>
      <c r="H2569" s="36"/>
      <c r="I2569" s="36"/>
      <c r="J2569" s="36"/>
      <c r="K2569" s="36"/>
      <c r="L2569" s="36"/>
      <c r="M2569" s="36"/>
      <c r="N2569" s="36"/>
      <c r="O2569" s="36"/>
      <c r="P2569" s="36"/>
      <c r="Q2569" s="36"/>
      <c r="R2569" s="37">
        <v>131110</v>
      </c>
      <c r="S2569" s="37">
        <v>131110</v>
      </c>
    </row>
    <row r="2570" spans="1:19">
      <c r="B2570" s="6">
        <v>2020</v>
      </c>
      <c r="C2570" s="36"/>
      <c r="D2570" s="36"/>
      <c r="E2570" s="36"/>
      <c r="F2570" s="36"/>
      <c r="G2570" s="36"/>
      <c r="H2570" s="36"/>
      <c r="I2570" s="36"/>
      <c r="J2570" s="36"/>
      <c r="K2570" s="36"/>
      <c r="L2570" s="36"/>
      <c r="M2570" s="36"/>
      <c r="N2570" s="36"/>
      <c r="O2570" s="36"/>
      <c r="P2570" s="36"/>
      <c r="Q2570" s="37">
        <v>78556</v>
      </c>
      <c r="R2570" s="37">
        <v>78556</v>
      </c>
      <c r="S2570" s="37">
        <v>78556</v>
      </c>
    </row>
    <row r="2571" spans="1:19">
      <c r="A2571" s="40"/>
      <c r="B2571" s="6">
        <v>2019</v>
      </c>
      <c r="C2571" s="36"/>
      <c r="D2571" s="36"/>
      <c r="E2571" s="36"/>
      <c r="F2571" s="36"/>
      <c r="G2571" s="36"/>
      <c r="H2571" s="36"/>
      <c r="I2571" s="36"/>
      <c r="J2571" s="36"/>
      <c r="K2571" s="36"/>
      <c r="L2571" s="36"/>
      <c r="M2571" s="36"/>
      <c r="N2571" s="36"/>
      <c r="O2571" s="36"/>
      <c r="P2571" s="37">
        <v>34342</v>
      </c>
      <c r="Q2571" s="37">
        <v>34342</v>
      </c>
      <c r="R2571" s="37">
        <v>34342</v>
      </c>
      <c r="S2571" s="37">
        <v>34342</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219739.12</v>
      </c>
      <c r="N2574" s="37">
        <v>219739.12</v>
      </c>
      <c r="O2574" s="37">
        <v>219739.12</v>
      </c>
      <c r="P2574" s="37">
        <v>219739.12</v>
      </c>
      <c r="Q2574" s="37">
        <v>219739.12</v>
      </c>
      <c r="R2574" s="37">
        <v>219739.12</v>
      </c>
      <c r="S2574" s="37">
        <v>219739.12</v>
      </c>
    </row>
    <row r="2575" spans="1:19">
      <c r="B2575" s="6">
        <v>2015</v>
      </c>
      <c r="C2575" s="36"/>
      <c r="D2575" s="36"/>
      <c r="E2575" s="36"/>
      <c r="F2575" s="36"/>
      <c r="G2575" s="36"/>
      <c r="H2575" s="36"/>
      <c r="I2575" s="36"/>
      <c r="J2575" s="36"/>
      <c r="K2575" s="36"/>
      <c r="L2575" s="37">
        <v>260940.38</v>
      </c>
      <c r="M2575" s="37">
        <v>260940.38</v>
      </c>
      <c r="N2575" s="37">
        <v>260940.38</v>
      </c>
      <c r="O2575" s="37">
        <v>260940.38</v>
      </c>
      <c r="P2575" s="37">
        <v>260940.38</v>
      </c>
      <c r="Q2575" s="37">
        <v>260940.38</v>
      </c>
      <c r="R2575" s="37">
        <v>260940.38</v>
      </c>
      <c r="S2575" s="37">
        <v>260940.38</v>
      </c>
    </row>
    <row r="2576" spans="1:19">
      <c r="B2576" s="6">
        <v>2014</v>
      </c>
      <c r="C2576" s="36"/>
      <c r="D2576" s="36"/>
      <c r="E2576" s="36"/>
      <c r="F2576" s="36"/>
      <c r="G2576" s="36"/>
      <c r="H2576" s="36"/>
      <c r="I2576" s="36"/>
      <c r="J2576" s="36"/>
      <c r="K2576" s="37">
        <v>205389.36</v>
      </c>
      <c r="L2576" s="37">
        <v>205389.36</v>
      </c>
      <c r="M2576" s="37">
        <v>205389.36</v>
      </c>
      <c r="N2576" s="37">
        <v>205389.36</v>
      </c>
      <c r="O2576" s="37">
        <v>205389.36</v>
      </c>
      <c r="P2576" s="37">
        <v>205389.36</v>
      </c>
      <c r="Q2576" s="37">
        <v>205389.36</v>
      </c>
      <c r="R2576" s="37">
        <v>205389.36</v>
      </c>
      <c r="S2576" s="37">
        <v>205389.36</v>
      </c>
    </row>
    <row r="2577" spans="2:19">
      <c r="B2577" s="6">
        <v>2013</v>
      </c>
      <c r="C2577" s="36"/>
      <c r="D2577" s="36"/>
      <c r="E2577" s="36"/>
      <c r="F2577" s="36"/>
      <c r="G2577" s="36"/>
      <c r="H2577" s="36"/>
      <c r="I2577" s="36"/>
      <c r="J2577" s="37">
        <v>120675.04</v>
      </c>
      <c r="K2577" s="37">
        <v>120675.04</v>
      </c>
      <c r="L2577" s="37">
        <v>120675.04</v>
      </c>
      <c r="M2577" s="37">
        <v>120675.04</v>
      </c>
      <c r="N2577" s="37">
        <v>120675.04</v>
      </c>
      <c r="O2577" s="37">
        <v>120675.04</v>
      </c>
      <c r="P2577" s="37">
        <v>120675.04</v>
      </c>
      <c r="Q2577" s="37">
        <v>120675.04</v>
      </c>
      <c r="R2577" s="37">
        <v>120675.04</v>
      </c>
      <c r="S2577" s="37">
        <v>120675.04</v>
      </c>
    </row>
    <row r="2578" spans="2:19">
      <c r="B2578" s="6">
        <v>2012</v>
      </c>
      <c r="C2578" s="36"/>
      <c r="D2578" s="36"/>
      <c r="E2578" s="36"/>
      <c r="F2578" s="36"/>
      <c r="G2578" s="36"/>
      <c r="H2578" s="36"/>
      <c r="I2578" s="37">
        <v>234810.36</v>
      </c>
      <c r="J2578" s="37">
        <v>234810.36</v>
      </c>
      <c r="K2578" s="37">
        <v>234810.36</v>
      </c>
      <c r="L2578" s="37">
        <v>234810.36</v>
      </c>
      <c r="M2578" s="37">
        <v>234810.36</v>
      </c>
      <c r="N2578" s="37">
        <v>234810.36</v>
      </c>
      <c r="O2578" s="37">
        <v>234810.36</v>
      </c>
      <c r="P2578" s="37">
        <v>234810.36</v>
      </c>
      <c r="Q2578" s="37">
        <v>234810.36</v>
      </c>
      <c r="R2578" s="37">
        <v>234810.36</v>
      </c>
      <c r="S2578" s="37">
        <v>234810.36</v>
      </c>
    </row>
    <row r="2579" spans="2:19">
      <c r="B2579" s="6">
        <v>2011</v>
      </c>
      <c r="C2579" s="36"/>
      <c r="D2579" s="36"/>
      <c r="E2579" s="36"/>
      <c r="F2579" s="36"/>
      <c r="G2579" s="36"/>
      <c r="H2579" s="37">
        <v>433901.8</v>
      </c>
      <c r="I2579" s="37">
        <v>433901.8</v>
      </c>
      <c r="J2579" s="37">
        <v>433901.8</v>
      </c>
      <c r="K2579" s="37">
        <v>433901.8</v>
      </c>
      <c r="L2579" s="37">
        <v>433901.8</v>
      </c>
      <c r="M2579" s="37">
        <v>433901.8</v>
      </c>
      <c r="N2579" s="37">
        <v>433901.8</v>
      </c>
      <c r="O2579" s="37">
        <v>433901.8</v>
      </c>
      <c r="P2579" s="37">
        <v>433901.8</v>
      </c>
      <c r="Q2579" s="37">
        <v>433901.8</v>
      </c>
      <c r="R2579" s="37">
        <v>433901.8</v>
      </c>
      <c r="S2579" s="37">
        <v>433901.8</v>
      </c>
    </row>
    <row r="2580" spans="2:19">
      <c r="B2580" s="6">
        <v>2010</v>
      </c>
      <c r="C2580" s="36"/>
      <c r="D2580" s="36"/>
      <c r="E2580" s="36"/>
      <c r="F2580" s="36"/>
      <c r="G2580" s="37">
        <v>192085.32</v>
      </c>
      <c r="H2580" s="37">
        <v>177664.64000000001</v>
      </c>
      <c r="I2580" s="37">
        <v>177664.64000000001</v>
      </c>
      <c r="J2580" s="37">
        <v>177664.64000000001</v>
      </c>
      <c r="K2580" s="37">
        <v>177664.64000000001</v>
      </c>
      <c r="L2580" s="37">
        <v>177664.64000000001</v>
      </c>
      <c r="M2580" s="37">
        <v>177664.64000000001</v>
      </c>
      <c r="N2580" s="37">
        <v>177664.64000000001</v>
      </c>
      <c r="O2580" s="37">
        <v>177664.64000000001</v>
      </c>
      <c r="P2580" s="37">
        <v>177664.64000000001</v>
      </c>
      <c r="Q2580" s="37">
        <v>177664.64000000001</v>
      </c>
      <c r="R2580" s="37">
        <v>177664.64000000001</v>
      </c>
      <c r="S2580" s="37">
        <v>177664.64000000001</v>
      </c>
    </row>
    <row r="2581" spans="2:19">
      <c r="B2581" s="6">
        <v>2009</v>
      </c>
      <c r="C2581" s="36"/>
      <c r="D2581" s="36"/>
      <c r="E2581" s="36"/>
      <c r="F2581" s="37">
        <v>97138.31</v>
      </c>
      <c r="G2581" s="37">
        <v>97138.31</v>
      </c>
      <c r="H2581" s="37">
        <v>97138.31</v>
      </c>
      <c r="I2581" s="37">
        <v>97138.31</v>
      </c>
      <c r="J2581" s="37">
        <v>97138.31</v>
      </c>
      <c r="K2581" s="37">
        <v>97138.31</v>
      </c>
      <c r="L2581" s="37">
        <v>97138.31</v>
      </c>
      <c r="M2581" s="37">
        <v>97138.31</v>
      </c>
      <c r="N2581" s="37">
        <v>97138.31</v>
      </c>
      <c r="O2581" s="37">
        <v>97138.31</v>
      </c>
      <c r="P2581" s="37">
        <v>97138.31</v>
      </c>
      <c r="Q2581" s="37">
        <v>97138.31</v>
      </c>
      <c r="R2581" s="37">
        <v>97138.31</v>
      </c>
      <c r="S2581" s="37">
        <v>97138.31</v>
      </c>
    </row>
    <row r="2582" spans="2:19">
      <c r="B2582" s="6">
        <v>2008</v>
      </c>
      <c r="C2582" s="36"/>
      <c r="D2582" s="36"/>
      <c r="E2582" s="37">
        <v>138724.06</v>
      </c>
      <c r="F2582" s="37">
        <v>138724.06</v>
      </c>
      <c r="G2582" s="37">
        <v>138724.06</v>
      </c>
      <c r="H2582" s="37">
        <v>138724.06</v>
      </c>
      <c r="I2582" s="37">
        <v>138724.06</v>
      </c>
      <c r="J2582" s="37">
        <v>138724.06</v>
      </c>
      <c r="K2582" s="37">
        <v>138724.06</v>
      </c>
      <c r="L2582" s="37">
        <v>138724.06</v>
      </c>
      <c r="M2582" s="37">
        <v>138724.06</v>
      </c>
      <c r="N2582" s="37">
        <v>138724.06</v>
      </c>
      <c r="O2582" s="37">
        <v>138724.06</v>
      </c>
      <c r="P2582" s="37">
        <v>138724.06</v>
      </c>
      <c r="Q2582" s="37">
        <v>138724.06</v>
      </c>
      <c r="R2582" s="37">
        <v>138724.06</v>
      </c>
      <c r="S2582" s="37">
        <v>138724.06</v>
      </c>
    </row>
    <row r="2583" spans="2:19">
      <c r="B2583" s="6">
        <v>2007</v>
      </c>
      <c r="C2583" s="36"/>
      <c r="D2583" s="37">
        <v>144102.51</v>
      </c>
      <c r="E2583" s="37">
        <v>144102.51</v>
      </c>
      <c r="F2583" s="37">
        <v>144102.51</v>
      </c>
      <c r="G2583" s="37">
        <v>144102.51</v>
      </c>
      <c r="H2583" s="37">
        <v>144102.51</v>
      </c>
      <c r="I2583" s="37">
        <v>144102.51</v>
      </c>
      <c r="J2583" s="37">
        <v>144102.51</v>
      </c>
      <c r="K2583" s="37">
        <v>144102.51</v>
      </c>
      <c r="L2583" s="37">
        <v>144102.51</v>
      </c>
      <c r="M2583" s="37">
        <v>144102.51</v>
      </c>
      <c r="N2583" s="37">
        <v>144102.51</v>
      </c>
      <c r="O2583" s="37">
        <v>144102.51</v>
      </c>
      <c r="P2583" s="37">
        <v>144102.51</v>
      </c>
      <c r="Q2583" s="37">
        <v>144102.51</v>
      </c>
      <c r="R2583" s="37">
        <v>144102.51</v>
      </c>
      <c r="S2583" s="37">
        <v>144102.51</v>
      </c>
    </row>
    <row r="2584" spans="2:19">
      <c r="B2584" s="6">
        <v>2006</v>
      </c>
      <c r="C2584" s="37">
        <v>303187.33</v>
      </c>
      <c r="D2584" s="37">
        <v>303187.33</v>
      </c>
      <c r="E2584" s="37">
        <v>303187.33</v>
      </c>
      <c r="F2584" s="37">
        <v>303187.33</v>
      </c>
      <c r="G2584" s="37">
        <v>303187.33</v>
      </c>
      <c r="H2584" s="37">
        <v>303187.33</v>
      </c>
      <c r="I2584" s="37">
        <v>303187.33</v>
      </c>
      <c r="J2584" s="37">
        <v>303187.33</v>
      </c>
      <c r="K2584" s="37">
        <v>303187.33</v>
      </c>
      <c r="L2584" s="37">
        <v>303187.33</v>
      </c>
      <c r="M2584" s="37">
        <v>303187.33</v>
      </c>
      <c r="N2584" s="37">
        <v>303187.33</v>
      </c>
      <c r="O2584" s="37">
        <v>303187.33</v>
      </c>
      <c r="P2584" s="37">
        <v>303187.33</v>
      </c>
      <c r="Q2584" s="37">
        <v>303187.33</v>
      </c>
      <c r="R2584" s="37">
        <v>303187.33</v>
      </c>
      <c r="S2584" s="37">
        <v>303187.33</v>
      </c>
    </row>
    <row r="2585" spans="2:19">
      <c r="B2585" s="6">
        <v>2005</v>
      </c>
      <c r="C2585" s="37">
        <v>24221.06</v>
      </c>
      <c r="D2585" s="37">
        <v>24221.06</v>
      </c>
      <c r="E2585" s="37">
        <v>24221.06</v>
      </c>
      <c r="F2585" s="37">
        <v>24221.06</v>
      </c>
      <c r="G2585" s="37">
        <v>24221.06</v>
      </c>
      <c r="H2585" s="37">
        <v>24221.06</v>
      </c>
      <c r="I2585" s="37">
        <v>24221.06</v>
      </c>
      <c r="J2585" s="37">
        <v>24221.06</v>
      </c>
      <c r="K2585" s="37">
        <v>24221.06</v>
      </c>
      <c r="L2585" s="37">
        <v>24221.06</v>
      </c>
      <c r="M2585" s="37">
        <v>24221.06</v>
      </c>
      <c r="N2585" s="37">
        <v>24221.06</v>
      </c>
      <c r="O2585" s="37">
        <v>24221.06</v>
      </c>
      <c r="P2585" s="37">
        <v>24221.06</v>
      </c>
      <c r="Q2585" s="37">
        <v>24221.06</v>
      </c>
      <c r="R2585" s="37">
        <v>24221.06</v>
      </c>
      <c r="S2585" s="37">
        <v>24221.06</v>
      </c>
    </row>
    <row r="2586" spans="2:19">
      <c r="B2586" s="6">
        <v>2004</v>
      </c>
      <c r="C2586" s="37">
        <v>264598.46999999997</v>
      </c>
      <c r="D2586" s="37">
        <v>264598.46999999997</v>
      </c>
      <c r="E2586" s="37">
        <v>264598.46999999997</v>
      </c>
      <c r="F2586" s="37">
        <v>264598.46999999997</v>
      </c>
      <c r="G2586" s="37">
        <v>264598.46999999997</v>
      </c>
      <c r="H2586" s="37">
        <v>264598.46999999997</v>
      </c>
      <c r="I2586" s="37">
        <v>264598.46999999997</v>
      </c>
      <c r="J2586" s="37">
        <v>264598.46999999997</v>
      </c>
      <c r="K2586" s="37">
        <v>264598.46999999997</v>
      </c>
      <c r="L2586" s="37">
        <v>264598.46999999997</v>
      </c>
      <c r="M2586" s="37">
        <v>264598.46999999997</v>
      </c>
      <c r="N2586" s="37">
        <v>264598.46999999997</v>
      </c>
      <c r="O2586" s="37">
        <v>264598.46999999997</v>
      </c>
      <c r="P2586" s="37">
        <v>264598.46999999997</v>
      </c>
      <c r="Q2586" s="37">
        <v>264598.46999999997</v>
      </c>
      <c r="R2586" s="37">
        <v>264598.46999999997</v>
      </c>
      <c r="S2586" s="37">
        <v>264598.46999999997</v>
      </c>
    </row>
    <row r="2587" spans="2:19">
      <c r="B2587" s="6">
        <v>2003</v>
      </c>
      <c r="C2587" s="37">
        <v>216848.86</v>
      </c>
      <c r="D2587" s="37">
        <v>216848.86</v>
      </c>
      <c r="E2587" s="37">
        <v>216848.86</v>
      </c>
      <c r="F2587" s="37">
        <v>216848.86</v>
      </c>
      <c r="G2587" s="37">
        <v>216848.86</v>
      </c>
      <c r="H2587" s="37">
        <v>216848.86</v>
      </c>
      <c r="I2587" s="37">
        <v>216848.86</v>
      </c>
      <c r="J2587" s="37">
        <v>216848.86</v>
      </c>
      <c r="K2587" s="37">
        <v>216848.86</v>
      </c>
      <c r="L2587" s="37">
        <v>216848.86</v>
      </c>
      <c r="M2587" s="37">
        <v>216848.86</v>
      </c>
      <c r="N2587" s="37">
        <v>216848.86</v>
      </c>
      <c r="O2587" s="37">
        <v>216848.86</v>
      </c>
      <c r="P2587" s="37">
        <v>216848.86</v>
      </c>
      <c r="Q2587" s="37">
        <v>216848.86</v>
      </c>
      <c r="R2587" s="37">
        <v>216848.86</v>
      </c>
      <c r="S2587" s="37">
        <v>216848.86</v>
      </c>
    </row>
    <row r="2588" spans="2:19">
      <c r="B2588" s="6">
        <v>2002</v>
      </c>
      <c r="C2588" s="37">
        <v>35678.400000000001</v>
      </c>
      <c r="D2588" s="37">
        <v>35678.400000000001</v>
      </c>
      <c r="E2588" s="37">
        <v>35678.400000000001</v>
      </c>
      <c r="F2588" s="37">
        <v>35678.400000000001</v>
      </c>
      <c r="G2588" s="37">
        <v>35678.400000000001</v>
      </c>
      <c r="H2588" s="37">
        <v>35678.400000000001</v>
      </c>
      <c r="I2588" s="37">
        <v>35678.400000000001</v>
      </c>
      <c r="J2588" s="37">
        <v>35678.400000000001</v>
      </c>
      <c r="K2588" s="37">
        <v>35678.400000000001</v>
      </c>
      <c r="L2588" s="37">
        <v>35678.400000000001</v>
      </c>
      <c r="M2588" s="37">
        <v>35678.400000000001</v>
      </c>
      <c r="N2588" s="37">
        <v>35678.400000000001</v>
      </c>
      <c r="O2588" s="37">
        <v>35678.400000000001</v>
      </c>
      <c r="P2588" s="37">
        <v>35678.400000000001</v>
      </c>
      <c r="Q2588" s="37">
        <v>35678.400000000001</v>
      </c>
      <c r="R2588" s="37">
        <v>35678.400000000001</v>
      </c>
      <c r="S2588" s="37">
        <v>35678.400000000001</v>
      </c>
    </row>
    <row r="2589" spans="2:19">
      <c r="B2589" s="6">
        <v>2001</v>
      </c>
      <c r="C2589" s="37">
        <v>296540</v>
      </c>
      <c r="D2589" s="37">
        <v>296540</v>
      </c>
      <c r="E2589" s="37">
        <v>296540</v>
      </c>
      <c r="F2589" s="37">
        <v>296540</v>
      </c>
      <c r="G2589" s="37">
        <v>296540</v>
      </c>
      <c r="H2589" s="37">
        <v>296540</v>
      </c>
      <c r="I2589" s="37">
        <v>296540</v>
      </c>
      <c r="J2589" s="37">
        <v>296540</v>
      </c>
      <c r="K2589" s="37">
        <v>296540</v>
      </c>
      <c r="L2589" s="37">
        <v>296540</v>
      </c>
      <c r="M2589" s="37">
        <v>296540</v>
      </c>
      <c r="N2589" s="37">
        <v>296540</v>
      </c>
      <c r="O2589" s="37">
        <v>296540</v>
      </c>
      <c r="P2589" s="37">
        <v>296540</v>
      </c>
      <c r="Q2589" s="37">
        <v>296540</v>
      </c>
      <c r="R2589" s="37">
        <v>296540</v>
      </c>
      <c r="S2589" s="37">
        <v>296540</v>
      </c>
    </row>
    <row r="2590" spans="2:19">
      <c r="B2590" s="6">
        <v>2000</v>
      </c>
      <c r="C2590" s="37">
        <v>322417.56</v>
      </c>
      <c r="D2590" s="37">
        <v>322417.56</v>
      </c>
      <c r="E2590" s="37">
        <v>322417.56</v>
      </c>
      <c r="F2590" s="37">
        <v>322417.56</v>
      </c>
      <c r="G2590" s="37">
        <v>322417.56</v>
      </c>
      <c r="H2590" s="37">
        <v>322417.56</v>
      </c>
      <c r="I2590" s="37">
        <v>322417.56</v>
      </c>
      <c r="J2590" s="37">
        <v>322417.56</v>
      </c>
      <c r="K2590" s="37">
        <v>322417.56</v>
      </c>
      <c r="L2590" s="37">
        <v>322417.56</v>
      </c>
      <c r="M2590" s="37">
        <v>322417.56</v>
      </c>
      <c r="N2590" s="37">
        <v>322417.56</v>
      </c>
      <c r="O2590" s="37">
        <v>322417.56</v>
      </c>
      <c r="P2590" s="37">
        <v>322417.56</v>
      </c>
      <c r="Q2590" s="37">
        <v>322417.56</v>
      </c>
      <c r="R2590" s="37">
        <v>322417.56</v>
      </c>
      <c r="S2590" s="37">
        <v>322417.56</v>
      </c>
    </row>
    <row r="2591" spans="2:19">
      <c r="B2591" s="6">
        <v>1999</v>
      </c>
      <c r="C2591" s="37">
        <v>329379.34999999998</v>
      </c>
      <c r="D2591" s="37">
        <v>329379.34999999998</v>
      </c>
      <c r="E2591" s="37">
        <v>329379.34999999998</v>
      </c>
      <c r="F2591" s="37">
        <v>329379.34999999998</v>
      </c>
      <c r="G2591" s="37">
        <v>329379.34999999998</v>
      </c>
      <c r="H2591" s="37">
        <v>329379.34999999998</v>
      </c>
      <c r="I2591" s="37">
        <v>329379.34999999998</v>
      </c>
      <c r="J2591" s="37">
        <v>302268.76</v>
      </c>
      <c r="K2591" s="37">
        <v>302268.76</v>
      </c>
      <c r="L2591" s="37">
        <v>302268.76</v>
      </c>
      <c r="M2591" s="37">
        <v>302268.76</v>
      </c>
      <c r="N2591" s="37">
        <v>302268.76</v>
      </c>
      <c r="O2591" s="37">
        <v>302268.76</v>
      </c>
      <c r="P2591" s="37">
        <v>302268.76</v>
      </c>
      <c r="Q2591" s="37">
        <v>302268.76</v>
      </c>
      <c r="R2591" s="37">
        <v>302268.76</v>
      </c>
      <c r="S2591" s="37">
        <v>302268.76</v>
      </c>
    </row>
    <row r="2592" spans="2:19">
      <c r="B2592" s="6">
        <v>1998</v>
      </c>
      <c r="C2592" s="37">
        <v>204990.52</v>
      </c>
      <c r="D2592" s="37">
        <v>204990.52</v>
      </c>
      <c r="E2592" s="37">
        <v>204990.52</v>
      </c>
      <c r="F2592" s="37">
        <v>204990.52</v>
      </c>
      <c r="G2592" s="37">
        <v>204990.52</v>
      </c>
      <c r="H2592" s="37">
        <v>204990.52</v>
      </c>
      <c r="I2592" s="37">
        <v>204990.52</v>
      </c>
      <c r="J2592" s="37">
        <v>204990.52</v>
      </c>
      <c r="K2592" s="37">
        <v>204990.52</v>
      </c>
      <c r="L2592" s="37">
        <v>204990.52</v>
      </c>
      <c r="M2592" s="37">
        <v>204990.52</v>
      </c>
      <c r="N2592" s="37">
        <v>204990.52</v>
      </c>
      <c r="O2592" s="37">
        <v>204990.52</v>
      </c>
      <c r="P2592" s="37">
        <v>204990.52</v>
      </c>
      <c r="Q2592" s="37">
        <v>204990.52</v>
      </c>
      <c r="R2592" s="37">
        <v>204990.52</v>
      </c>
      <c r="S2592" s="37">
        <v>204990.52</v>
      </c>
    </row>
    <row r="2593" spans="2:19">
      <c r="B2593" s="6">
        <v>1997</v>
      </c>
      <c r="C2593" s="37">
        <v>204280.66</v>
      </c>
      <c r="D2593" s="37">
        <v>204280.66</v>
      </c>
      <c r="E2593" s="37">
        <v>204280.66</v>
      </c>
      <c r="F2593" s="37">
        <v>204280.66</v>
      </c>
      <c r="G2593" s="37">
        <v>204280.66</v>
      </c>
      <c r="H2593" s="37">
        <v>204280.66</v>
      </c>
      <c r="I2593" s="37">
        <v>204280.66</v>
      </c>
      <c r="J2593" s="37">
        <v>204280.66</v>
      </c>
      <c r="K2593" s="37">
        <v>204280.66</v>
      </c>
      <c r="L2593" s="37">
        <v>204280.66</v>
      </c>
      <c r="M2593" s="37">
        <v>204280.66</v>
      </c>
      <c r="N2593" s="37">
        <v>204280.66</v>
      </c>
      <c r="O2593" s="37">
        <v>204280.66</v>
      </c>
      <c r="P2593" s="37">
        <v>204280.66</v>
      </c>
      <c r="Q2593" s="37">
        <v>204280.66</v>
      </c>
      <c r="R2593" s="37">
        <v>204280.66</v>
      </c>
      <c r="S2593" s="37">
        <v>204280.66</v>
      </c>
    </row>
    <row r="2594" spans="2:19">
      <c r="B2594" s="6">
        <v>1996</v>
      </c>
      <c r="C2594" s="37">
        <v>34702.69</v>
      </c>
      <c r="D2594" s="37">
        <v>34702.69</v>
      </c>
      <c r="E2594" s="37">
        <v>34702.69</v>
      </c>
      <c r="F2594" s="37">
        <v>34702.69</v>
      </c>
      <c r="G2594" s="37">
        <v>34702.69</v>
      </c>
      <c r="H2594" s="37">
        <v>34702.69</v>
      </c>
      <c r="I2594" s="37">
        <v>34702.69</v>
      </c>
      <c r="J2594" s="37">
        <v>34702.69</v>
      </c>
      <c r="K2594" s="37">
        <v>34702.69</v>
      </c>
      <c r="L2594" s="37">
        <v>34702.69</v>
      </c>
      <c r="M2594" s="37">
        <v>34702.69</v>
      </c>
      <c r="N2594" s="37">
        <v>34702.69</v>
      </c>
      <c r="O2594" s="37">
        <v>34702.69</v>
      </c>
      <c r="P2594" s="37">
        <v>34702.69</v>
      </c>
      <c r="Q2594" s="37">
        <v>34702.69</v>
      </c>
      <c r="R2594" s="37">
        <v>34702.69</v>
      </c>
      <c r="S2594" s="37">
        <v>34702.69</v>
      </c>
    </row>
    <row r="2595" spans="2:19">
      <c r="B2595" s="6">
        <v>1995</v>
      </c>
      <c r="C2595" s="37">
        <v>217869.03999999998</v>
      </c>
      <c r="D2595" s="37">
        <v>217869.04</v>
      </c>
      <c r="E2595" s="37">
        <v>217869.04</v>
      </c>
      <c r="F2595" s="37">
        <v>217869.04</v>
      </c>
      <c r="G2595" s="37">
        <v>217869.04</v>
      </c>
      <c r="H2595" s="37">
        <v>217869.04</v>
      </c>
      <c r="I2595" s="37">
        <v>217869.04</v>
      </c>
      <c r="J2595" s="37">
        <v>217869.04</v>
      </c>
      <c r="K2595" s="37">
        <v>217869.04</v>
      </c>
      <c r="L2595" s="37">
        <v>217869.04</v>
      </c>
      <c r="M2595" s="37">
        <v>217869.04</v>
      </c>
      <c r="N2595" s="37">
        <v>217869.04</v>
      </c>
      <c r="O2595" s="37">
        <v>217869.04</v>
      </c>
      <c r="P2595" s="37">
        <v>217869.04</v>
      </c>
      <c r="Q2595" s="37">
        <v>217869.04</v>
      </c>
      <c r="R2595" s="37">
        <v>217869.04</v>
      </c>
      <c r="S2595" s="37">
        <v>217869.04</v>
      </c>
    </row>
    <row r="2596" spans="2:19">
      <c r="B2596" s="6">
        <v>1994</v>
      </c>
      <c r="C2596" s="37">
        <v>164206.44</v>
      </c>
      <c r="D2596" s="37">
        <v>164206.44</v>
      </c>
      <c r="E2596" s="37">
        <v>164206.44</v>
      </c>
      <c r="F2596" s="37">
        <v>164206.44</v>
      </c>
      <c r="G2596" s="37">
        <v>164206.44</v>
      </c>
      <c r="H2596" s="37">
        <v>164206.44</v>
      </c>
      <c r="I2596" s="37">
        <v>164206.44</v>
      </c>
      <c r="J2596" s="37">
        <v>164206.44</v>
      </c>
      <c r="K2596" s="37">
        <v>164206.44</v>
      </c>
      <c r="L2596" s="37">
        <v>164206.44</v>
      </c>
      <c r="M2596" s="37">
        <v>164206.44</v>
      </c>
      <c r="N2596" s="37">
        <v>164206.44</v>
      </c>
      <c r="O2596" s="37">
        <v>164206.44</v>
      </c>
      <c r="P2596" s="37">
        <v>164206.44</v>
      </c>
      <c r="Q2596" s="37">
        <v>164206.44</v>
      </c>
      <c r="R2596" s="37">
        <v>164206.44</v>
      </c>
      <c r="S2596" s="37">
        <v>164206.44</v>
      </c>
    </row>
    <row r="2597" spans="2:19">
      <c r="B2597" s="6">
        <v>1993</v>
      </c>
      <c r="C2597" s="37">
        <v>246960.71000000002</v>
      </c>
      <c r="D2597" s="37">
        <v>246960.71</v>
      </c>
      <c r="E2597" s="37">
        <v>246960.71</v>
      </c>
      <c r="F2597" s="37">
        <v>246960.71</v>
      </c>
      <c r="G2597" s="37">
        <v>246960.71</v>
      </c>
      <c r="H2597" s="37">
        <v>246960.71</v>
      </c>
      <c r="I2597" s="37">
        <v>246960.71</v>
      </c>
      <c r="J2597" s="37">
        <v>246960.71</v>
      </c>
      <c r="K2597" s="37">
        <v>246960.71</v>
      </c>
      <c r="L2597" s="37">
        <v>246960.71</v>
      </c>
      <c r="M2597" s="37">
        <v>246960.71</v>
      </c>
      <c r="N2597" s="37">
        <v>246960.71</v>
      </c>
      <c r="O2597" s="37">
        <v>246960.71</v>
      </c>
      <c r="P2597" s="37">
        <v>246960.71</v>
      </c>
      <c r="Q2597" s="37">
        <v>246960.71</v>
      </c>
      <c r="R2597" s="37">
        <v>246960.71</v>
      </c>
      <c r="S2597" s="37">
        <v>246960.71</v>
      </c>
    </row>
    <row r="2598" spans="2:19">
      <c r="B2598" s="6">
        <v>1992</v>
      </c>
      <c r="C2598" s="37">
        <v>228230.46999999997</v>
      </c>
      <c r="D2598" s="37">
        <v>228230.47</v>
      </c>
      <c r="E2598" s="37">
        <v>228230.47</v>
      </c>
      <c r="F2598" s="37">
        <v>228230.47</v>
      </c>
      <c r="G2598" s="37">
        <v>228230.47</v>
      </c>
      <c r="H2598" s="37">
        <v>228230.47</v>
      </c>
      <c r="I2598" s="37">
        <v>228230.47</v>
      </c>
      <c r="J2598" s="37">
        <v>228230.47</v>
      </c>
      <c r="K2598" s="37">
        <v>228230.47</v>
      </c>
      <c r="L2598" s="37">
        <v>228230.47</v>
      </c>
      <c r="M2598" s="37">
        <v>228230.47</v>
      </c>
      <c r="N2598" s="37">
        <v>228230.47</v>
      </c>
      <c r="O2598" s="37">
        <v>228230.47</v>
      </c>
      <c r="P2598" s="37">
        <v>228230.47</v>
      </c>
      <c r="Q2598" s="37">
        <v>228230.47</v>
      </c>
      <c r="R2598" s="37">
        <v>228230.47</v>
      </c>
      <c r="S2598" s="37">
        <v>228230.47</v>
      </c>
    </row>
    <row r="2599" spans="2:19">
      <c r="B2599" s="6">
        <v>1991</v>
      </c>
      <c r="C2599" s="37">
        <v>178404.91000000003</v>
      </c>
      <c r="D2599" s="37">
        <v>178404.91</v>
      </c>
      <c r="E2599" s="37">
        <v>178404.91</v>
      </c>
      <c r="F2599" s="37">
        <v>178404.91</v>
      </c>
      <c r="G2599" s="37">
        <v>178404.91</v>
      </c>
      <c r="H2599" s="37">
        <v>178404.91</v>
      </c>
      <c r="I2599" s="37">
        <v>178404.91</v>
      </c>
      <c r="J2599" s="37">
        <v>178404.91</v>
      </c>
      <c r="K2599" s="37">
        <v>178404.91</v>
      </c>
      <c r="L2599" s="37">
        <v>178404.91</v>
      </c>
      <c r="M2599" s="37">
        <v>178404.91</v>
      </c>
      <c r="N2599" s="37">
        <v>178404.91</v>
      </c>
      <c r="O2599" s="37">
        <v>178404.91</v>
      </c>
      <c r="P2599" s="37">
        <v>178404.91</v>
      </c>
      <c r="Q2599" s="37">
        <v>178404.91</v>
      </c>
      <c r="R2599" s="37">
        <v>178404.91</v>
      </c>
      <c r="S2599" s="37">
        <v>178404.91</v>
      </c>
    </row>
    <row r="2600" spans="2:19">
      <c r="B2600" s="6">
        <v>1990</v>
      </c>
      <c r="C2600" s="37">
        <v>451426.78</v>
      </c>
      <c r="D2600" s="37">
        <v>451426.78</v>
      </c>
      <c r="E2600" s="37">
        <v>451426.78</v>
      </c>
      <c r="F2600" s="37">
        <v>451426.78</v>
      </c>
      <c r="G2600" s="37">
        <v>451426.78</v>
      </c>
      <c r="H2600" s="37">
        <v>451426.78</v>
      </c>
      <c r="I2600" s="37">
        <v>451426.78</v>
      </c>
      <c r="J2600" s="37">
        <v>447573.4</v>
      </c>
      <c r="K2600" s="37">
        <v>447573.4</v>
      </c>
      <c r="L2600" s="37">
        <v>447573.4</v>
      </c>
      <c r="M2600" s="37">
        <v>447573.4</v>
      </c>
      <c r="N2600" s="37">
        <v>447573.4</v>
      </c>
      <c r="O2600" s="37">
        <v>447573.4</v>
      </c>
      <c r="P2600" s="37">
        <v>447573.4</v>
      </c>
      <c r="Q2600" s="37">
        <v>447573.4</v>
      </c>
      <c r="R2600" s="37">
        <v>447573.4</v>
      </c>
      <c r="S2600" s="37">
        <v>447573.4</v>
      </c>
    </row>
    <row r="2601" spans="2:19">
      <c r="B2601" s="6">
        <v>1989</v>
      </c>
      <c r="C2601" s="37">
        <v>63761.35</v>
      </c>
      <c r="D2601" s="37">
        <v>63761.35</v>
      </c>
      <c r="E2601" s="37">
        <v>63761.35</v>
      </c>
      <c r="F2601" s="37">
        <v>63761.35</v>
      </c>
      <c r="G2601" s="37">
        <v>63761.35</v>
      </c>
      <c r="H2601" s="37">
        <v>63761.35</v>
      </c>
      <c r="I2601" s="37">
        <v>63761.35</v>
      </c>
      <c r="J2601" s="37">
        <v>58493.78</v>
      </c>
      <c r="K2601" s="37">
        <v>58493.78</v>
      </c>
      <c r="L2601" s="37">
        <v>58493.78</v>
      </c>
      <c r="M2601" s="37">
        <v>58493.78</v>
      </c>
      <c r="N2601" s="37">
        <v>58493.78</v>
      </c>
      <c r="O2601" s="37">
        <v>58493.78</v>
      </c>
      <c r="P2601" s="37">
        <v>58493.78</v>
      </c>
      <c r="Q2601" s="37">
        <v>58493.78</v>
      </c>
      <c r="R2601" s="37">
        <v>58493.78</v>
      </c>
      <c r="S2601" s="37">
        <v>58493.78</v>
      </c>
    </row>
    <row r="2602" spans="2:19">
      <c r="B2602" s="6">
        <v>1988</v>
      </c>
      <c r="C2602" s="37">
        <v>109212.81</v>
      </c>
      <c r="D2602" s="37">
        <v>109212.81</v>
      </c>
      <c r="E2602" s="37">
        <v>109212.81</v>
      </c>
      <c r="F2602" s="37">
        <v>109212.81</v>
      </c>
      <c r="G2602" s="37">
        <v>109212.81</v>
      </c>
      <c r="H2602" s="37">
        <v>109212.81</v>
      </c>
      <c r="I2602" s="37">
        <v>109212.81</v>
      </c>
      <c r="J2602" s="37">
        <v>87470.79</v>
      </c>
      <c r="K2602" s="37">
        <v>87470.79</v>
      </c>
      <c r="L2602" s="37">
        <v>87470.79</v>
      </c>
      <c r="M2602" s="37">
        <v>87470.79</v>
      </c>
      <c r="N2602" s="37">
        <v>87470.79</v>
      </c>
      <c r="O2602" s="37">
        <v>87470.79</v>
      </c>
      <c r="P2602" s="37">
        <v>87470.79</v>
      </c>
      <c r="Q2602" s="37">
        <v>87470.79</v>
      </c>
      <c r="R2602" s="37">
        <v>87470.79</v>
      </c>
      <c r="S2602" s="37">
        <v>87470.79</v>
      </c>
    </row>
    <row r="2603" spans="2:19">
      <c r="B2603" s="6">
        <v>1987</v>
      </c>
      <c r="C2603" s="37">
        <v>104607.34</v>
      </c>
      <c r="D2603" s="37">
        <v>104607.34</v>
      </c>
      <c r="E2603" s="37">
        <v>104607.34</v>
      </c>
      <c r="F2603" s="37">
        <v>104607.34</v>
      </c>
      <c r="G2603" s="37">
        <v>104607.34</v>
      </c>
      <c r="H2603" s="37">
        <v>104607.34</v>
      </c>
      <c r="I2603" s="37">
        <v>104607.34</v>
      </c>
      <c r="J2603" s="37">
        <v>104607.34</v>
      </c>
      <c r="K2603" s="37">
        <v>104607.34</v>
      </c>
      <c r="L2603" s="37">
        <v>104607.34</v>
      </c>
      <c r="M2603" s="37">
        <v>104607.34</v>
      </c>
      <c r="N2603" s="37">
        <v>104607.34</v>
      </c>
      <c r="O2603" s="37">
        <v>104607.34</v>
      </c>
      <c r="P2603" s="37">
        <v>104607.34</v>
      </c>
      <c r="Q2603" s="37">
        <v>104607.34</v>
      </c>
      <c r="R2603" s="37">
        <v>104607.34</v>
      </c>
      <c r="S2603" s="37">
        <v>104607.34</v>
      </c>
    </row>
    <row r="2604" spans="2:19">
      <c r="B2604" s="6">
        <v>1986</v>
      </c>
      <c r="C2604" s="37">
        <v>7747.1399999999994</v>
      </c>
      <c r="D2604" s="37">
        <v>7747.14</v>
      </c>
      <c r="E2604" s="37">
        <v>7747.14</v>
      </c>
      <c r="F2604" s="37">
        <v>7747.14</v>
      </c>
      <c r="G2604" s="37">
        <v>7747.14</v>
      </c>
      <c r="H2604" s="37">
        <v>7747.14</v>
      </c>
      <c r="I2604" s="37">
        <v>7747.14</v>
      </c>
      <c r="J2604" s="37">
        <v>7747.14</v>
      </c>
      <c r="K2604" s="37">
        <v>7747.14</v>
      </c>
      <c r="L2604" s="37">
        <v>7747.14</v>
      </c>
      <c r="M2604" s="37">
        <v>7747.14</v>
      </c>
      <c r="N2604" s="37">
        <v>7747.14</v>
      </c>
      <c r="O2604" s="37">
        <v>7747.14</v>
      </c>
      <c r="P2604" s="37">
        <v>7747.14</v>
      </c>
      <c r="Q2604" s="37">
        <v>7747.14</v>
      </c>
      <c r="R2604" s="37">
        <v>7747.14</v>
      </c>
      <c r="S2604" s="37">
        <v>7747.14</v>
      </c>
    </row>
    <row r="2605" spans="2:19">
      <c r="B2605" s="6">
        <v>1985</v>
      </c>
      <c r="C2605" s="37">
        <v>108160.12</v>
      </c>
      <c r="D2605" s="37">
        <v>108160.12</v>
      </c>
      <c r="E2605" s="37">
        <v>108160.12</v>
      </c>
      <c r="F2605" s="37">
        <v>108160.12</v>
      </c>
      <c r="G2605" s="37">
        <v>108160.12</v>
      </c>
      <c r="H2605" s="37">
        <v>108160.12</v>
      </c>
      <c r="I2605" s="37">
        <v>108160.12</v>
      </c>
      <c r="J2605" s="37">
        <v>108160.12</v>
      </c>
      <c r="K2605" s="37">
        <v>108160.12</v>
      </c>
      <c r="L2605" s="37">
        <v>108160.12</v>
      </c>
      <c r="M2605" s="37">
        <v>108160.12</v>
      </c>
      <c r="N2605" s="37">
        <v>108160.12</v>
      </c>
      <c r="O2605" s="37">
        <v>108160.12</v>
      </c>
      <c r="P2605" s="37">
        <v>108160.12</v>
      </c>
      <c r="Q2605" s="37">
        <v>108160.12</v>
      </c>
      <c r="R2605" s="37">
        <v>108160.12</v>
      </c>
      <c r="S2605" s="37">
        <v>108160.12</v>
      </c>
    </row>
    <row r="2606" spans="2:19">
      <c r="B2606" s="6">
        <v>1984</v>
      </c>
      <c r="C2606" s="37">
        <v>50207.28</v>
      </c>
      <c r="D2606" s="37">
        <v>50207.28</v>
      </c>
      <c r="E2606" s="37">
        <v>50207.28</v>
      </c>
      <c r="F2606" s="37">
        <v>50207.28</v>
      </c>
      <c r="G2606" s="37">
        <v>50207.28</v>
      </c>
      <c r="H2606" s="37">
        <v>50207.28</v>
      </c>
      <c r="I2606" s="37">
        <v>50207.28</v>
      </c>
      <c r="J2606" s="37">
        <v>50207.28</v>
      </c>
      <c r="K2606" s="37">
        <v>50207.28</v>
      </c>
      <c r="L2606" s="37">
        <v>50207.28</v>
      </c>
      <c r="M2606" s="37">
        <v>50207.28</v>
      </c>
      <c r="N2606" s="37">
        <v>50207.28</v>
      </c>
      <c r="O2606" s="37">
        <v>50207.28</v>
      </c>
      <c r="P2606" s="37">
        <v>50207.28</v>
      </c>
      <c r="Q2606" s="37">
        <v>50207.28</v>
      </c>
      <c r="R2606" s="37">
        <v>50207.28</v>
      </c>
      <c r="S2606" s="37">
        <v>50207.28</v>
      </c>
    </row>
    <row r="2607" spans="2:19">
      <c r="B2607" s="6">
        <v>1983</v>
      </c>
      <c r="C2607" s="37">
        <v>134103.47</v>
      </c>
      <c r="D2607" s="37">
        <v>134103.47</v>
      </c>
      <c r="E2607" s="37">
        <v>134103.47</v>
      </c>
      <c r="F2607" s="37">
        <v>134103.47</v>
      </c>
      <c r="G2607" s="37">
        <v>134103.47</v>
      </c>
      <c r="H2607" s="37">
        <v>134103.47</v>
      </c>
      <c r="I2607" s="37">
        <v>134103.47</v>
      </c>
      <c r="J2607" s="37">
        <v>134103.47</v>
      </c>
      <c r="K2607" s="37">
        <v>134103.47</v>
      </c>
      <c r="L2607" s="37">
        <v>134103.47</v>
      </c>
      <c r="M2607" s="37">
        <v>134103.47</v>
      </c>
      <c r="N2607" s="37">
        <v>134103.47</v>
      </c>
      <c r="O2607" s="37">
        <v>134103.47</v>
      </c>
      <c r="P2607" s="37">
        <v>134103.47</v>
      </c>
      <c r="Q2607" s="37">
        <v>134103.47</v>
      </c>
      <c r="R2607" s="37">
        <v>134103.47</v>
      </c>
      <c r="S2607" s="37">
        <v>134103.47</v>
      </c>
    </row>
    <row r="2608" spans="2:19">
      <c r="B2608" s="6">
        <v>1982</v>
      </c>
      <c r="C2608" s="37">
        <v>557820.30000000005</v>
      </c>
      <c r="D2608" s="37">
        <v>557820.30000000005</v>
      </c>
      <c r="E2608" s="37">
        <v>557820.30000000005</v>
      </c>
      <c r="F2608" s="37">
        <v>557820.30000000005</v>
      </c>
      <c r="G2608" s="37">
        <v>557820.30000000005</v>
      </c>
      <c r="H2608" s="37">
        <v>557820.30000000005</v>
      </c>
      <c r="I2608" s="37">
        <v>557820.30000000005</v>
      </c>
      <c r="J2608" s="37">
        <v>557820.30000000005</v>
      </c>
      <c r="K2608" s="37">
        <v>557820.30000000005</v>
      </c>
      <c r="L2608" s="37">
        <v>557820.30000000005</v>
      </c>
      <c r="M2608" s="37">
        <v>557820.30000000005</v>
      </c>
      <c r="N2608" s="37">
        <v>557820.30000000005</v>
      </c>
      <c r="O2608" s="37">
        <v>557820.30000000005</v>
      </c>
      <c r="P2608" s="37">
        <v>557820.30000000005</v>
      </c>
      <c r="Q2608" s="37">
        <v>557820.30000000005</v>
      </c>
      <c r="R2608" s="37">
        <v>557820.30000000005</v>
      </c>
      <c r="S2608" s="37">
        <v>557820.30000000005</v>
      </c>
    </row>
    <row r="2609" spans="2:19">
      <c r="B2609" s="6">
        <v>1981</v>
      </c>
      <c r="C2609" s="37">
        <v>114479.97000000002</v>
      </c>
      <c r="D2609" s="37">
        <v>114479.97</v>
      </c>
      <c r="E2609" s="37">
        <v>114479.97</v>
      </c>
      <c r="F2609" s="37">
        <v>114479.97</v>
      </c>
      <c r="G2609" s="37">
        <v>114479.97</v>
      </c>
      <c r="H2609" s="37">
        <v>114479.97</v>
      </c>
      <c r="I2609" s="37">
        <v>114479.97</v>
      </c>
      <c r="J2609" s="37">
        <v>111224.52</v>
      </c>
      <c r="K2609" s="37">
        <v>109006.59</v>
      </c>
      <c r="L2609" s="37">
        <v>109006.59</v>
      </c>
      <c r="M2609" s="37">
        <v>109006.59</v>
      </c>
      <c r="N2609" s="37">
        <v>109006.59</v>
      </c>
      <c r="O2609" s="37">
        <v>109006.59</v>
      </c>
      <c r="P2609" s="37">
        <v>109006.59</v>
      </c>
      <c r="Q2609" s="37">
        <v>109006.59</v>
      </c>
      <c r="R2609" s="37">
        <v>109006.59</v>
      </c>
      <c r="S2609" s="37">
        <v>109006.59</v>
      </c>
    </row>
    <row r="2610" spans="2:19">
      <c r="B2610" s="6">
        <v>1980</v>
      </c>
      <c r="C2610" s="37">
        <v>104344.55</v>
      </c>
      <c r="D2610" s="37">
        <v>104344.55</v>
      </c>
      <c r="E2610" s="37">
        <v>104344.55</v>
      </c>
      <c r="F2610" s="37">
        <v>104344.55</v>
      </c>
      <c r="G2610" s="37">
        <v>104344.55</v>
      </c>
      <c r="H2610" s="37">
        <v>104344.55</v>
      </c>
      <c r="I2610" s="37">
        <v>104344.55</v>
      </c>
      <c r="J2610" s="37">
        <v>104344.55</v>
      </c>
      <c r="K2610" s="37">
        <v>97958.19</v>
      </c>
      <c r="L2610" s="37">
        <v>97958.19</v>
      </c>
      <c r="M2610" s="37">
        <v>97958.19</v>
      </c>
      <c r="N2610" s="37">
        <v>97958.19</v>
      </c>
      <c r="O2610" s="37">
        <v>97958.19</v>
      </c>
      <c r="P2610" s="37">
        <v>97958.19</v>
      </c>
      <c r="Q2610" s="37">
        <v>97958.19</v>
      </c>
      <c r="R2610" s="37">
        <v>97958.19</v>
      </c>
      <c r="S2610" s="37">
        <v>97958.19</v>
      </c>
    </row>
    <row r="2611" spans="2:19">
      <c r="B2611" s="6">
        <v>1979</v>
      </c>
      <c r="C2611" s="37">
        <v>85135.930000000008</v>
      </c>
      <c r="D2611" s="37">
        <v>85135.93</v>
      </c>
      <c r="E2611" s="37">
        <v>85135.93</v>
      </c>
      <c r="F2611" s="37">
        <v>85135.93</v>
      </c>
      <c r="G2611" s="37">
        <v>85135.93</v>
      </c>
      <c r="H2611" s="37">
        <v>85135.93</v>
      </c>
      <c r="I2611" s="37">
        <v>85135.93</v>
      </c>
      <c r="J2611" s="37">
        <v>85135.93</v>
      </c>
      <c r="K2611" s="37">
        <v>85135.93</v>
      </c>
      <c r="L2611" s="37">
        <v>85135.93</v>
      </c>
      <c r="M2611" s="37">
        <v>85135.93</v>
      </c>
      <c r="N2611" s="37">
        <v>85135.93</v>
      </c>
      <c r="O2611" s="37">
        <v>85135.93</v>
      </c>
      <c r="P2611" s="37">
        <v>85135.93</v>
      </c>
      <c r="Q2611" s="37">
        <v>85135.93</v>
      </c>
      <c r="R2611" s="37">
        <v>85135.93</v>
      </c>
      <c r="S2611" s="37">
        <v>85135.93</v>
      </c>
    </row>
    <row r="2612" spans="2:19">
      <c r="B2612" s="6">
        <v>1978</v>
      </c>
      <c r="C2612" s="37">
        <v>163809.72000000003</v>
      </c>
      <c r="D2612" s="37">
        <v>163809.72</v>
      </c>
      <c r="E2612" s="37">
        <v>163809.72</v>
      </c>
      <c r="F2612" s="37">
        <v>163809.72</v>
      </c>
      <c r="G2612" s="37">
        <v>163809.72</v>
      </c>
      <c r="H2612" s="37">
        <v>163809.72</v>
      </c>
      <c r="I2612" s="37">
        <v>163809.72</v>
      </c>
      <c r="J2612" s="37">
        <v>163809.72</v>
      </c>
      <c r="K2612" s="37">
        <v>163809.72</v>
      </c>
      <c r="L2612" s="37">
        <v>163809.72</v>
      </c>
      <c r="M2612" s="37">
        <v>163809.72</v>
      </c>
      <c r="N2612" s="37">
        <v>163809.72</v>
      </c>
      <c r="O2612" s="37">
        <v>163809.72</v>
      </c>
      <c r="P2612" s="37">
        <v>163809.72</v>
      </c>
      <c r="Q2612" s="37">
        <v>163809.72</v>
      </c>
      <c r="R2612" s="37">
        <v>163809.72</v>
      </c>
      <c r="S2612" s="37">
        <v>163809.72</v>
      </c>
    </row>
    <row r="2613" spans="2:19">
      <c r="B2613" s="6">
        <v>1977</v>
      </c>
      <c r="C2613" s="37">
        <v>83340.27</v>
      </c>
      <c r="D2613" s="37">
        <v>83340.27</v>
      </c>
      <c r="E2613" s="37">
        <v>83340.27</v>
      </c>
      <c r="F2613" s="37">
        <v>83340.27</v>
      </c>
      <c r="G2613" s="37">
        <v>83340.27</v>
      </c>
      <c r="H2613" s="37">
        <v>83340.27</v>
      </c>
      <c r="I2613" s="37">
        <v>83340.27</v>
      </c>
      <c r="J2613" s="37">
        <v>75180.289999999994</v>
      </c>
      <c r="K2613" s="37">
        <v>65684.03</v>
      </c>
      <c r="L2613" s="37">
        <v>65684.03</v>
      </c>
      <c r="M2613" s="37">
        <v>65684.03</v>
      </c>
      <c r="N2613" s="37">
        <v>65684.03</v>
      </c>
      <c r="O2613" s="37">
        <v>65684.03</v>
      </c>
      <c r="P2613" s="37">
        <v>65684.03</v>
      </c>
      <c r="Q2613" s="37">
        <v>65684.03</v>
      </c>
      <c r="R2613" s="37">
        <v>65684.03</v>
      </c>
      <c r="S2613" s="37">
        <v>65684.03</v>
      </c>
    </row>
    <row r="2614" spans="2:19">
      <c r="B2614" s="6">
        <v>1976</v>
      </c>
      <c r="C2614" s="37">
        <v>106453.37999999999</v>
      </c>
      <c r="D2614" s="37">
        <v>106453.38</v>
      </c>
      <c r="E2614" s="37">
        <v>106453.38</v>
      </c>
      <c r="F2614" s="37">
        <v>106453.38</v>
      </c>
      <c r="G2614" s="37">
        <v>106453.38</v>
      </c>
      <c r="H2614" s="37">
        <v>106453.38</v>
      </c>
      <c r="I2614" s="37">
        <v>106453.38</v>
      </c>
      <c r="J2614" s="37">
        <v>106453.38</v>
      </c>
      <c r="K2614" s="37">
        <v>106453.38</v>
      </c>
      <c r="L2614" s="37">
        <v>106453.38</v>
      </c>
      <c r="M2614" s="37">
        <v>106453.38</v>
      </c>
      <c r="N2614" s="37">
        <v>106453.38</v>
      </c>
      <c r="O2614" s="37">
        <v>106453.38</v>
      </c>
      <c r="P2614" s="37">
        <v>106453.38</v>
      </c>
      <c r="Q2614" s="37">
        <v>106453.38</v>
      </c>
      <c r="R2614" s="37">
        <v>106453.38</v>
      </c>
      <c r="S2614" s="37">
        <v>106453.38</v>
      </c>
    </row>
    <row r="2615" spans="2:19">
      <c r="B2615" s="6">
        <v>1975</v>
      </c>
      <c r="C2615" s="37">
        <v>64763.530000000006</v>
      </c>
      <c r="D2615" s="37">
        <v>64763.53</v>
      </c>
      <c r="E2615" s="37">
        <v>64763.53</v>
      </c>
      <c r="F2615" s="37">
        <v>64763.53</v>
      </c>
      <c r="G2615" s="37">
        <v>64763.53</v>
      </c>
      <c r="H2615" s="37">
        <v>64763.53</v>
      </c>
      <c r="I2615" s="37">
        <v>64763.53</v>
      </c>
      <c r="J2615" s="37">
        <v>64763.53</v>
      </c>
      <c r="K2615" s="37">
        <v>56119.13</v>
      </c>
      <c r="L2615" s="37">
        <v>56119.13</v>
      </c>
      <c r="M2615" s="37">
        <v>56119.13</v>
      </c>
      <c r="N2615" s="37">
        <v>56119.13</v>
      </c>
      <c r="O2615" s="37">
        <v>56119.13</v>
      </c>
      <c r="P2615" s="37">
        <v>56119.13</v>
      </c>
      <c r="Q2615" s="37">
        <v>56119.13</v>
      </c>
      <c r="R2615" s="37">
        <v>56119.13</v>
      </c>
      <c r="S2615" s="37">
        <v>56119.13</v>
      </c>
    </row>
    <row r="2616" spans="2:19">
      <c r="B2616" s="6">
        <v>1974</v>
      </c>
      <c r="C2616" s="37">
        <v>231385.29</v>
      </c>
      <c r="D2616" s="37">
        <v>231385.29</v>
      </c>
      <c r="E2616" s="37">
        <v>231385.29</v>
      </c>
      <c r="F2616" s="37">
        <v>231385.29</v>
      </c>
      <c r="G2616" s="37">
        <v>231385.29</v>
      </c>
      <c r="H2616" s="37">
        <v>231385.29</v>
      </c>
      <c r="I2616" s="37">
        <v>231385.29</v>
      </c>
      <c r="J2616" s="37">
        <v>231385.29</v>
      </c>
      <c r="K2616" s="37">
        <v>229405.75</v>
      </c>
      <c r="L2616" s="37">
        <v>229405.75</v>
      </c>
      <c r="M2616" s="37">
        <v>229405.75</v>
      </c>
      <c r="N2616" s="37">
        <v>229405.75</v>
      </c>
      <c r="O2616" s="37">
        <v>229405.75</v>
      </c>
      <c r="P2616" s="37">
        <v>229405.75</v>
      </c>
      <c r="Q2616" s="37">
        <v>229405.75</v>
      </c>
      <c r="R2616" s="37">
        <v>229405.75</v>
      </c>
      <c r="S2616" s="37">
        <v>229405.75</v>
      </c>
    </row>
    <row r="2617" spans="2:19">
      <c r="B2617" s="6">
        <v>1973</v>
      </c>
      <c r="C2617" s="37">
        <v>44271.65</v>
      </c>
      <c r="D2617" s="37">
        <v>44271.65</v>
      </c>
      <c r="E2617" s="37">
        <v>44271.65</v>
      </c>
      <c r="F2617" s="37">
        <v>44271.65</v>
      </c>
      <c r="G2617" s="37">
        <v>44271.65</v>
      </c>
      <c r="H2617" s="37">
        <v>44271.65</v>
      </c>
      <c r="I2617" s="37">
        <v>44271.65</v>
      </c>
      <c r="J2617" s="37">
        <v>44271.65</v>
      </c>
      <c r="K2617" s="37">
        <v>44271.65</v>
      </c>
      <c r="L2617" s="37">
        <v>44271.65</v>
      </c>
      <c r="M2617" s="37">
        <v>44271.65</v>
      </c>
      <c r="N2617" s="37">
        <v>44271.65</v>
      </c>
      <c r="O2617" s="37">
        <v>44271.65</v>
      </c>
      <c r="P2617" s="37">
        <v>44271.65</v>
      </c>
      <c r="Q2617" s="37">
        <v>44271.65</v>
      </c>
      <c r="R2617" s="37">
        <v>44271.65</v>
      </c>
      <c r="S2617" s="37">
        <v>44271.65</v>
      </c>
    </row>
    <row r="2618" spans="2:19">
      <c r="B2618" s="6">
        <v>1972</v>
      </c>
      <c r="C2618" s="37">
        <v>40545.53</v>
      </c>
      <c r="D2618" s="37">
        <v>40545.53</v>
      </c>
      <c r="E2618" s="37">
        <v>40545.53</v>
      </c>
      <c r="F2618" s="37">
        <v>40545.53</v>
      </c>
      <c r="G2618" s="37">
        <v>40545.53</v>
      </c>
      <c r="H2618" s="37">
        <v>40545.53</v>
      </c>
      <c r="I2618" s="37">
        <v>40545.53</v>
      </c>
      <c r="J2618" s="37">
        <v>40545.53</v>
      </c>
      <c r="K2618" s="37">
        <v>40545.53</v>
      </c>
      <c r="L2618" s="37">
        <v>40545.53</v>
      </c>
      <c r="M2618" s="37">
        <v>40545.53</v>
      </c>
      <c r="N2618" s="37">
        <v>40545.53</v>
      </c>
      <c r="O2618" s="37">
        <v>40545.53</v>
      </c>
      <c r="P2618" s="37">
        <v>40545.53</v>
      </c>
      <c r="Q2618" s="37">
        <v>40545.53</v>
      </c>
      <c r="R2618" s="37">
        <v>40545.53</v>
      </c>
      <c r="S2618" s="37">
        <v>40545.53</v>
      </c>
    </row>
    <row r="2619" spans="2:19">
      <c r="B2619" s="6">
        <v>1971</v>
      </c>
      <c r="C2619" s="37">
        <v>36498.29</v>
      </c>
      <c r="D2619" s="37">
        <v>36498.29</v>
      </c>
      <c r="E2619" s="37">
        <v>36498.29</v>
      </c>
      <c r="F2619" s="37">
        <v>36498.29</v>
      </c>
      <c r="G2619" s="37">
        <v>36498.29</v>
      </c>
      <c r="H2619" s="37">
        <v>36498.29</v>
      </c>
      <c r="I2619" s="37">
        <v>36498.29</v>
      </c>
      <c r="J2619" s="37">
        <v>22498.29</v>
      </c>
      <c r="K2619" s="37">
        <v>22498.29</v>
      </c>
      <c r="L2619" s="37">
        <v>22498.29</v>
      </c>
      <c r="M2619" s="37">
        <v>22498.29</v>
      </c>
      <c r="N2619" s="37">
        <v>22498.29</v>
      </c>
      <c r="O2619" s="37">
        <v>22498.29</v>
      </c>
      <c r="P2619" s="37">
        <v>22498.29</v>
      </c>
      <c r="Q2619" s="37">
        <v>22498.29</v>
      </c>
      <c r="R2619" s="37">
        <v>22498.29</v>
      </c>
      <c r="S2619" s="37">
        <v>22498.29</v>
      </c>
    </row>
    <row r="2620" spans="2:19">
      <c r="B2620" s="6">
        <v>1970</v>
      </c>
      <c r="C2620" s="37">
        <v>66783.039999999994</v>
      </c>
      <c r="D2620" s="37">
        <v>66783.039999999994</v>
      </c>
      <c r="E2620" s="37">
        <v>66783.039999999994</v>
      </c>
      <c r="F2620" s="37">
        <v>66783.039999999994</v>
      </c>
      <c r="G2620" s="37">
        <v>66783.039999999994</v>
      </c>
      <c r="H2620" s="37">
        <v>66783.039999999994</v>
      </c>
      <c r="I2620" s="37">
        <v>66783.039999999994</v>
      </c>
      <c r="J2620" s="37">
        <v>66783.039999999994</v>
      </c>
      <c r="K2620" s="37">
        <v>63797.48</v>
      </c>
      <c r="L2620" s="37">
        <v>63797.48</v>
      </c>
      <c r="M2620" s="37">
        <v>63797.48</v>
      </c>
      <c r="N2620" s="37">
        <v>63797.48</v>
      </c>
      <c r="O2620" s="37">
        <v>63797.48</v>
      </c>
      <c r="P2620" s="37">
        <v>63797.48</v>
      </c>
      <c r="Q2620" s="37">
        <v>63797.48</v>
      </c>
      <c r="R2620" s="37">
        <v>63797.48</v>
      </c>
      <c r="S2620" s="37">
        <v>63797.48</v>
      </c>
    </row>
    <row r="2621" spans="2:19">
      <c r="B2621" s="6">
        <v>1969</v>
      </c>
      <c r="C2621" s="37">
        <v>49185.12000000001</v>
      </c>
      <c r="D2621" s="37">
        <v>49185.120000000003</v>
      </c>
      <c r="E2621" s="37">
        <v>49185.120000000003</v>
      </c>
      <c r="F2621" s="37">
        <v>49185.120000000003</v>
      </c>
      <c r="G2621" s="37">
        <v>49185.120000000003</v>
      </c>
      <c r="H2621" s="37">
        <v>49185.120000000003</v>
      </c>
      <c r="I2621" s="37">
        <v>49185.120000000003</v>
      </c>
      <c r="J2621" s="37">
        <v>49185.120000000003</v>
      </c>
      <c r="K2621" s="37">
        <v>49185.120000000003</v>
      </c>
      <c r="L2621" s="37">
        <v>49185.120000000003</v>
      </c>
      <c r="M2621" s="37">
        <v>49185.120000000003</v>
      </c>
      <c r="N2621" s="37">
        <v>49185.120000000003</v>
      </c>
      <c r="O2621" s="37">
        <v>49185.120000000003</v>
      </c>
      <c r="P2621" s="37">
        <v>49185.120000000003</v>
      </c>
      <c r="Q2621" s="37">
        <v>49185.120000000003</v>
      </c>
      <c r="R2621" s="37">
        <v>49185.120000000003</v>
      </c>
      <c r="S2621" s="37">
        <v>49185.120000000003</v>
      </c>
    </row>
    <row r="2622" spans="2:19">
      <c r="B2622" s="6">
        <v>1968</v>
      </c>
      <c r="C2622" s="37">
        <v>7399.83</v>
      </c>
      <c r="D2622" s="37">
        <v>7399.83</v>
      </c>
      <c r="E2622" s="37">
        <v>7399.83</v>
      </c>
      <c r="F2622" s="37">
        <v>7399.83</v>
      </c>
      <c r="G2622" s="37">
        <v>7399.83</v>
      </c>
      <c r="H2622" s="37">
        <v>7399.83</v>
      </c>
      <c r="I2622" s="37">
        <v>7399.83</v>
      </c>
      <c r="J2622" s="37">
        <v>7399.83</v>
      </c>
      <c r="K2622" s="37">
        <v>6491.59</v>
      </c>
      <c r="L2622" s="37">
        <v>6491.59</v>
      </c>
      <c r="M2622" s="37">
        <v>6491.59</v>
      </c>
      <c r="N2622" s="37">
        <v>6491.59</v>
      </c>
      <c r="O2622" s="37">
        <v>6491.59</v>
      </c>
      <c r="P2622" s="37">
        <v>6491.59</v>
      </c>
      <c r="Q2622" s="37">
        <v>6491.59</v>
      </c>
      <c r="R2622" s="37">
        <v>6491.59</v>
      </c>
      <c r="S2622" s="37">
        <v>6491.59</v>
      </c>
    </row>
    <row r="2623" spans="2:19">
      <c r="B2623" s="6">
        <v>1967</v>
      </c>
      <c r="C2623" s="37">
        <v>84062.48</v>
      </c>
      <c r="D2623" s="37">
        <v>84062.48</v>
      </c>
      <c r="E2623" s="37">
        <v>84062.48</v>
      </c>
      <c r="F2623" s="37">
        <v>84062.48</v>
      </c>
      <c r="G2623" s="37">
        <v>84062.48</v>
      </c>
      <c r="H2623" s="37">
        <v>84062.48</v>
      </c>
      <c r="I2623" s="37">
        <v>84062.48</v>
      </c>
      <c r="J2623" s="37">
        <v>84062.48</v>
      </c>
      <c r="K2623" s="37">
        <v>83407.66</v>
      </c>
      <c r="L2623" s="37">
        <v>83407.66</v>
      </c>
      <c r="M2623" s="37">
        <v>83407.66</v>
      </c>
      <c r="N2623" s="37">
        <v>83407.66</v>
      </c>
      <c r="O2623" s="37">
        <v>83407.66</v>
      </c>
      <c r="P2623" s="37">
        <v>83407.66</v>
      </c>
      <c r="Q2623" s="37">
        <v>83407.66</v>
      </c>
      <c r="R2623" s="37">
        <v>83407.66</v>
      </c>
      <c r="S2623" s="37">
        <v>83407.66</v>
      </c>
    </row>
    <row r="2624" spans="2:19">
      <c r="B2624" s="6">
        <v>1966</v>
      </c>
      <c r="C2624" s="37">
        <v>20840.36</v>
      </c>
      <c r="D2624" s="37">
        <v>20840.36</v>
      </c>
      <c r="E2624" s="37">
        <v>20840.36</v>
      </c>
      <c r="F2624" s="37">
        <v>20840.36</v>
      </c>
      <c r="G2624" s="37">
        <v>20840.36</v>
      </c>
      <c r="H2624" s="37">
        <v>20840.36</v>
      </c>
      <c r="I2624" s="37">
        <v>20840.36</v>
      </c>
      <c r="J2624" s="37">
        <v>20840.36</v>
      </c>
      <c r="K2624" s="37">
        <v>8258.26</v>
      </c>
      <c r="L2624" s="37">
        <v>8258.26</v>
      </c>
      <c r="M2624" s="37">
        <v>8258.26</v>
      </c>
      <c r="N2624" s="37">
        <v>8258.26</v>
      </c>
      <c r="O2624" s="37">
        <v>8258.26</v>
      </c>
      <c r="P2624" s="37">
        <v>8258.26</v>
      </c>
      <c r="Q2624" s="37">
        <v>8258.26</v>
      </c>
      <c r="R2624" s="37">
        <v>8258.26</v>
      </c>
      <c r="S2624" s="37">
        <v>8258.26</v>
      </c>
    </row>
    <row r="2625" spans="2:19">
      <c r="B2625" s="6">
        <v>1965</v>
      </c>
      <c r="C2625" s="37">
        <v>39449.659999999996</v>
      </c>
      <c r="D2625" s="37">
        <v>39449.660000000003</v>
      </c>
      <c r="E2625" s="37">
        <v>39449.660000000003</v>
      </c>
      <c r="F2625" s="37">
        <v>39449.660000000003</v>
      </c>
      <c r="G2625" s="37">
        <v>39449.660000000003</v>
      </c>
      <c r="H2625" s="37">
        <v>39449.660000000003</v>
      </c>
      <c r="I2625" s="37">
        <v>39449.660000000003</v>
      </c>
      <c r="J2625" s="37">
        <v>39314.379999999997</v>
      </c>
      <c r="K2625" s="37">
        <v>35446.83</v>
      </c>
      <c r="L2625" s="37">
        <v>35446.83</v>
      </c>
      <c r="M2625" s="37">
        <v>35446.83</v>
      </c>
      <c r="N2625" s="37">
        <v>35446.83</v>
      </c>
      <c r="O2625" s="37">
        <v>35446.83</v>
      </c>
      <c r="P2625" s="37">
        <v>35446.83</v>
      </c>
      <c r="Q2625" s="37">
        <v>35446.83</v>
      </c>
      <c r="R2625" s="37">
        <v>35446.83</v>
      </c>
      <c r="S2625" s="37">
        <v>35446.83</v>
      </c>
    </row>
    <row r="2626" spans="2:19">
      <c r="B2626" s="6">
        <v>1964</v>
      </c>
      <c r="C2626" s="37">
        <v>60275.869999999995</v>
      </c>
      <c r="D2626" s="37">
        <v>60275.87</v>
      </c>
      <c r="E2626" s="37">
        <v>60275.87</v>
      </c>
      <c r="F2626" s="37">
        <v>60275.87</v>
      </c>
      <c r="G2626" s="37">
        <v>60275.87</v>
      </c>
      <c r="H2626" s="37">
        <v>60275.87</v>
      </c>
      <c r="I2626" s="37">
        <v>60275.87</v>
      </c>
      <c r="J2626" s="37">
        <v>60275.87</v>
      </c>
      <c r="K2626" s="37">
        <v>60275.87</v>
      </c>
      <c r="L2626" s="37">
        <v>60275.87</v>
      </c>
      <c r="M2626" s="37">
        <v>60275.87</v>
      </c>
      <c r="N2626" s="37">
        <v>60275.87</v>
      </c>
      <c r="O2626" s="37">
        <v>60275.87</v>
      </c>
      <c r="P2626" s="37">
        <v>60275.87</v>
      </c>
      <c r="Q2626" s="37">
        <v>60275.87</v>
      </c>
      <c r="R2626" s="37">
        <v>60275.87</v>
      </c>
      <c r="S2626" s="37">
        <v>60275.87</v>
      </c>
    </row>
    <row r="2627" spans="2:19">
      <c r="B2627" s="6">
        <v>1963</v>
      </c>
      <c r="C2627" s="37">
        <v>22517.03</v>
      </c>
      <c r="D2627" s="37">
        <v>22517.03</v>
      </c>
      <c r="E2627" s="37">
        <v>22517.03</v>
      </c>
      <c r="F2627" s="37">
        <v>22517.03</v>
      </c>
      <c r="G2627" s="37">
        <v>22517.03</v>
      </c>
      <c r="H2627" s="37">
        <v>22517.03</v>
      </c>
      <c r="I2627" s="37">
        <v>22517.03</v>
      </c>
      <c r="J2627" s="37">
        <v>22517.03</v>
      </c>
      <c r="K2627" s="37">
        <v>22517.03</v>
      </c>
      <c r="L2627" s="37">
        <v>22517.03</v>
      </c>
      <c r="M2627" s="37">
        <v>22517.03</v>
      </c>
      <c r="N2627" s="37">
        <v>22517.03</v>
      </c>
      <c r="O2627" s="37">
        <v>22517.03</v>
      </c>
      <c r="P2627" s="37">
        <v>22517.03</v>
      </c>
      <c r="Q2627" s="37">
        <v>22517.03</v>
      </c>
      <c r="R2627" s="37">
        <v>22517.03</v>
      </c>
      <c r="S2627" s="37">
        <v>22517.03</v>
      </c>
    </row>
    <row r="2628" spans="2:19">
      <c r="B2628" s="6">
        <v>1962</v>
      </c>
      <c r="C2628" s="37">
        <v>12296.2</v>
      </c>
      <c r="D2628" s="37">
        <v>12296.2</v>
      </c>
      <c r="E2628" s="37">
        <v>12296.2</v>
      </c>
      <c r="F2628" s="37">
        <v>12296.2</v>
      </c>
      <c r="G2628" s="37">
        <v>12296.2</v>
      </c>
      <c r="H2628" s="37">
        <v>12296.2</v>
      </c>
      <c r="I2628" s="37">
        <v>12296.2</v>
      </c>
      <c r="J2628" s="37">
        <v>12296.2</v>
      </c>
      <c r="K2628" s="37">
        <v>12296.2</v>
      </c>
      <c r="L2628" s="37">
        <v>12296.2</v>
      </c>
      <c r="M2628" s="37">
        <v>12296.2</v>
      </c>
      <c r="N2628" s="37">
        <v>12296.2</v>
      </c>
      <c r="O2628" s="37">
        <v>12296.2</v>
      </c>
      <c r="P2628" s="37">
        <v>12296.2</v>
      </c>
      <c r="Q2628" s="37">
        <v>12296.2</v>
      </c>
      <c r="R2628" s="37">
        <v>12296.2</v>
      </c>
      <c r="S2628" s="37">
        <v>12296.2</v>
      </c>
    </row>
    <row r="2629" spans="2:19">
      <c r="B2629" s="6">
        <v>1961</v>
      </c>
      <c r="C2629" s="37">
        <v>41428.5</v>
      </c>
      <c r="D2629" s="37">
        <v>41428.5</v>
      </c>
      <c r="E2629" s="37">
        <v>41428.5</v>
      </c>
      <c r="F2629" s="37">
        <v>41428.5</v>
      </c>
      <c r="G2629" s="37">
        <v>41428.5</v>
      </c>
      <c r="H2629" s="37">
        <v>41428.5</v>
      </c>
      <c r="I2629" s="37">
        <v>41428.5</v>
      </c>
      <c r="J2629" s="37">
        <v>38237.33</v>
      </c>
      <c r="K2629" s="37">
        <v>20915.169999999998</v>
      </c>
      <c r="L2629" s="37">
        <v>20915.169999999998</v>
      </c>
      <c r="M2629" s="37">
        <v>20915.169999999998</v>
      </c>
      <c r="N2629" s="37">
        <v>20915.169999999998</v>
      </c>
      <c r="O2629" s="37">
        <v>20915.169999999998</v>
      </c>
      <c r="P2629" s="37">
        <v>20915.169999999998</v>
      </c>
      <c r="Q2629" s="37">
        <v>20915.169999999998</v>
      </c>
      <c r="R2629" s="37">
        <v>20915.169999999998</v>
      </c>
      <c r="S2629" s="37">
        <v>20915.169999999998</v>
      </c>
    </row>
    <row r="2630" spans="2:19">
      <c r="B2630" s="6">
        <v>1960</v>
      </c>
      <c r="C2630" s="37">
        <v>20676.39</v>
      </c>
      <c r="D2630" s="37">
        <v>20676.39</v>
      </c>
      <c r="E2630" s="37">
        <v>20676.39</v>
      </c>
      <c r="F2630" s="37">
        <v>20676.39</v>
      </c>
      <c r="G2630" s="37">
        <v>20676.39</v>
      </c>
      <c r="H2630" s="37">
        <v>20676.39</v>
      </c>
      <c r="I2630" s="37">
        <v>20676.39</v>
      </c>
      <c r="J2630" s="37">
        <v>17752.97</v>
      </c>
      <c r="K2630" s="37">
        <v>17752.97</v>
      </c>
      <c r="L2630" s="37">
        <v>17752.97</v>
      </c>
      <c r="M2630" s="37">
        <v>17752.97</v>
      </c>
      <c r="N2630" s="37">
        <v>17752.97</v>
      </c>
      <c r="O2630" s="37">
        <v>17752.97</v>
      </c>
      <c r="P2630" s="37">
        <v>17752.97</v>
      </c>
      <c r="Q2630" s="37">
        <v>17752.97</v>
      </c>
      <c r="R2630" s="37">
        <v>17752.97</v>
      </c>
      <c r="S2630" s="37">
        <v>17752.97</v>
      </c>
    </row>
    <row r="2631" spans="2:19">
      <c r="B2631" s="6">
        <v>1959</v>
      </c>
      <c r="C2631" s="37">
        <v>25963.230000000003</v>
      </c>
      <c r="D2631" s="37">
        <v>25963.23</v>
      </c>
      <c r="E2631" s="37">
        <v>25963.23</v>
      </c>
      <c r="F2631" s="37">
        <v>25963.23</v>
      </c>
      <c r="G2631" s="37">
        <v>25963.23</v>
      </c>
      <c r="H2631" s="37">
        <v>25963.23</v>
      </c>
      <c r="I2631" s="37">
        <v>25963.23</v>
      </c>
      <c r="J2631" s="37">
        <v>25963.23</v>
      </c>
      <c r="K2631" s="37">
        <v>24032.080000000002</v>
      </c>
      <c r="L2631" s="37">
        <v>24032.080000000002</v>
      </c>
      <c r="M2631" s="37">
        <v>24032.080000000002</v>
      </c>
      <c r="N2631" s="37">
        <v>24032.080000000002</v>
      </c>
      <c r="O2631" s="37">
        <v>24032.080000000002</v>
      </c>
      <c r="P2631" s="37">
        <v>24032.080000000002</v>
      </c>
      <c r="Q2631" s="37">
        <v>24032.080000000002</v>
      </c>
      <c r="R2631" s="37">
        <v>24032.080000000002</v>
      </c>
      <c r="S2631" s="37">
        <v>24032.080000000002</v>
      </c>
    </row>
    <row r="2632" spans="2:19">
      <c r="B2632" s="6">
        <v>1958</v>
      </c>
      <c r="C2632" s="37">
        <v>35072.629999999997</v>
      </c>
      <c r="D2632" s="37">
        <v>35072.629999999997</v>
      </c>
      <c r="E2632" s="37">
        <v>35072.629999999997</v>
      </c>
      <c r="F2632" s="37">
        <v>35072.629999999997</v>
      </c>
      <c r="G2632" s="37">
        <v>35072.629999999997</v>
      </c>
      <c r="H2632" s="37">
        <v>35072.629999999997</v>
      </c>
      <c r="I2632" s="37">
        <v>35072.629999999997</v>
      </c>
      <c r="J2632" s="37">
        <v>35072.629999999997</v>
      </c>
      <c r="K2632" s="37">
        <v>33417.29</v>
      </c>
      <c r="L2632" s="37">
        <v>33417.29</v>
      </c>
      <c r="M2632" s="37">
        <v>33417.29</v>
      </c>
      <c r="N2632" s="37">
        <v>33417.29</v>
      </c>
      <c r="O2632" s="37">
        <v>33417.29</v>
      </c>
      <c r="P2632" s="37">
        <v>33417.29</v>
      </c>
      <c r="Q2632" s="37">
        <v>33417.29</v>
      </c>
      <c r="R2632" s="37">
        <v>33417.29</v>
      </c>
      <c r="S2632" s="37">
        <v>33417.29</v>
      </c>
    </row>
    <row r="2633" spans="2:19">
      <c r="B2633" s="6">
        <v>1957</v>
      </c>
      <c r="C2633" s="37">
        <v>13989.75</v>
      </c>
      <c r="D2633" s="37">
        <v>13989.75</v>
      </c>
      <c r="E2633" s="37">
        <v>13989.75</v>
      </c>
      <c r="F2633" s="37">
        <v>13989.75</v>
      </c>
      <c r="G2633" s="37">
        <v>13989.75</v>
      </c>
      <c r="H2633" s="37">
        <v>13989.75</v>
      </c>
      <c r="I2633" s="37">
        <v>13989.75</v>
      </c>
      <c r="J2633" s="37">
        <v>13989.75</v>
      </c>
      <c r="K2633" s="37">
        <v>13989.75</v>
      </c>
      <c r="L2633" s="37">
        <v>13989.75</v>
      </c>
      <c r="M2633" s="37">
        <v>13989.75</v>
      </c>
      <c r="N2633" s="37">
        <v>13989.75</v>
      </c>
      <c r="O2633" s="37">
        <v>13989.75</v>
      </c>
      <c r="P2633" s="37">
        <v>13989.75</v>
      </c>
      <c r="Q2633" s="37">
        <v>13989.75</v>
      </c>
      <c r="R2633" s="37">
        <v>13989.75</v>
      </c>
      <c r="S2633" s="37">
        <v>13989.75</v>
      </c>
    </row>
    <row r="2634" spans="2:19">
      <c r="B2634" s="6">
        <v>1956</v>
      </c>
      <c r="C2634" s="37">
        <v>6808.3</v>
      </c>
      <c r="D2634" s="37">
        <v>6808.3</v>
      </c>
      <c r="E2634" s="37">
        <v>6808.3</v>
      </c>
      <c r="F2634" s="37">
        <v>6808.3</v>
      </c>
      <c r="G2634" s="37">
        <v>6808.3</v>
      </c>
      <c r="H2634" s="37">
        <v>6808.3</v>
      </c>
      <c r="I2634" s="37">
        <v>6808.3</v>
      </c>
      <c r="J2634" s="37">
        <v>6808.3</v>
      </c>
      <c r="K2634" s="37">
        <v>4773.09</v>
      </c>
      <c r="L2634" s="37">
        <v>4773.09</v>
      </c>
      <c r="M2634" s="37">
        <v>4773.09</v>
      </c>
      <c r="N2634" s="37">
        <v>4773.09</v>
      </c>
      <c r="O2634" s="37">
        <v>4773.09</v>
      </c>
      <c r="P2634" s="37">
        <v>4773.09</v>
      </c>
      <c r="Q2634" s="37">
        <v>4773.09</v>
      </c>
      <c r="R2634" s="37">
        <v>4773.09</v>
      </c>
      <c r="S2634" s="37">
        <v>4773.09</v>
      </c>
    </row>
    <row r="2635" spans="2:19">
      <c r="B2635" s="6">
        <v>1955</v>
      </c>
      <c r="C2635" s="37">
        <v>2311.62</v>
      </c>
      <c r="D2635" s="37">
        <v>2311.62</v>
      </c>
      <c r="E2635" s="37">
        <v>2311.62</v>
      </c>
      <c r="F2635" s="37">
        <v>2311.62</v>
      </c>
      <c r="G2635" s="37">
        <v>2311.62</v>
      </c>
      <c r="H2635" s="37">
        <v>2311.62</v>
      </c>
      <c r="I2635" s="37">
        <v>2311.62</v>
      </c>
      <c r="J2635" s="37">
        <v>2311.62</v>
      </c>
      <c r="K2635" s="37">
        <v>2311.62</v>
      </c>
      <c r="L2635" s="37">
        <v>2311.62</v>
      </c>
      <c r="M2635" s="37">
        <v>2311.62</v>
      </c>
      <c r="N2635" s="37">
        <v>2311.62</v>
      </c>
      <c r="O2635" s="37">
        <v>2311.62</v>
      </c>
      <c r="P2635" s="37">
        <v>2311.62</v>
      </c>
      <c r="Q2635" s="37">
        <v>2311.62</v>
      </c>
      <c r="R2635" s="37">
        <v>2311.62</v>
      </c>
      <c r="S2635" s="37">
        <v>2311.62</v>
      </c>
    </row>
    <row r="2636" spans="2:19">
      <c r="B2636" s="6">
        <v>1954</v>
      </c>
      <c r="C2636" s="37">
        <v>912.42</v>
      </c>
      <c r="D2636" s="37">
        <v>912.42</v>
      </c>
      <c r="E2636" s="37">
        <v>912.42</v>
      </c>
      <c r="F2636" s="37">
        <v>912.42</v>
      </c>
      <c r="G2636" s="37">
        <v>912.42</v>
      </c>
      <c r="H2636" s="37">
        <v>912.42</v>
      </c>
      <c r="I2636" s="37">
        <v>912.42</v>
      </c>
      <c r="J2636" s="37">
        <v>912.42</v>
      </c>
      <c r="K2636" s="37">
        <v>912.42</v>
      </c>
      <c r="L2636" s="37">
        <v>912.42</v>
      </c>
      <c r="M2636" s="37">
        <v>912.42</v>
      </c>
      <c r="N2636" s="37">
        <v>912.42</v>
      </c>
      <c r="O2636" s="37">
        <v>912.42</v>
      </c>
      <c r="P2636" s="37">
        <v>912.42</v>
      </c>
      <c r="Q2636" s="37">
        <v>912.42</v>
      </c>
      <c r="R2636" s="37">
        <v>912.42</v>
      </c>
      <c r="S2636" s="37">
        <v>912.42</v>
      </c>
    </row>
    <row r="2637" spans="2:19">
      <c r="B2637" s="6">
        <v>1953</v>
      </c>
      <c r="C2637" s="37">
        <v>4692.2199999999993</v>
      </c>
      <c r="D2637" s="37">
        <v>4692.22</v>
      </c>
      <c r="E2637" s="37">
        <v>4692.22</v>
      </c>
      <c r="F2637" s="37">
        <v>4692.22</v>
      </c>
      <c r="G2637" s="37">
        <v>4692.22</v>
      </c>
      <c r="H2637" s="37">
        <v>4692.22</v>
      </c>
      <c r="I2637" s="37">
        <v>4692.22</v>
      </c>
      <c r="J2637" s="37">
        <v>4692.22</v>
      </c>
      <c r="K2637" s="37">
        <v>4692.22</v>
      </c>
      <c r="L2637" s="37">
        <v>4692.22</v>
      </c>
      <c r="M2637" s="37">
        <v>4692.22</v>
      </c>
      <c r="N2637" s="37">
        <v>4692.22</v>
      </c>
      <c r="O2637" s="37">
        <v>4692.22</v>
      </c>
      <c r="P2637" s="37">
        <v>4692.22</v>
      </c>
      <c r="Q2637" s="37">
        <v>4692.22</v>
      </c>
      <c r="R2637" s="37">
        <v>4692.22</v>
      </c>
      <c r="S2637" s="37">
        <v>4692.22</v>
      </c>
    </row>
    <row r="2638" spans="2:19">
      <c r="B2638" s="6">
        <v>1952</v>
      </c>
      <c r="C2638" s="37">
        <v>7105.23</v>
      </c>
      <c r="D2638" s="37">
        <v>7105.23</v>
      </c>
      <c r="E2638" s="37">
        <v>7105.23</v>
      </c>
      <c r="F2638" s="37">
        <v>7105.23</v>
      </c>
      <c r="G2638" s="37">
        <v>7105.23</v>
      </c>
      <c r="H2638" s="37">
        <v>7105.23</v>
      </c>
      <c r="I2638" s="37">
        <v>7105.23</v>
      </c>
      <c r="J2638" s="37">
        <v>7105.23</v>
      </c>
      <c r="K2638" s="37">
        <v>2637.24</v>
      </c>
      <c r="L2638" s="37">
        <v>2637.24</v>
      </c>
      <c r="M2638" s="37">
        <v>2637.24</v>
      </c>
      <c r="N2638" s="37">
        <v>2637.24</v>
      </c>
      <c r="O2638" s="37">
        <v>2637.24</v>
      </c>
      <c r="P2638" s="37">
        <v>2637.24</v>
      </c>
      <c r="Q2638" s="37">
        <v>2637.24</v>
      </c>
      <c r="R2638" s="37">
        <v>2637.24</v>
      </c>
      <c r="S2638" s="37">
        <v>2637.24</v>
      </c>
    </row>
    <row r="2639" spans="2:19">
      <c r="B2639" s="6">
        <v>1951</v>
      </c>
      <c r="C2639" s="37">
        <v>1284.58</v>
      </c>
      <c r="D2639" s="37">
        <v>1284.58</v>
      </c>
      <c r="E2639" s="37">
        <v>1284.58</v>
      </c>
      <c r="F2639" s="37">
        <v>1284.58</v>
      </c>
      <c r="G2639" s="37">
        <v>1284.58</v>
      </c>
      <c r="H2639" s="37">
        <v>1284.58</v>
      </c>
      <c r="I2639" s="37">
        <v>1284.58</v>
      </c>
      <c r="J2639" s="37">
        <v>1284.58</v>
      </c>
      <c r="K2639" s="37">
        <v>0</v>
      </c>
      <c r="L2639" s="37">
        <v>0</v>
      </c>
      <c r="M2639" s="37">
        <v>0</v>
      </c>
      <c r="N2639" s="37">
        <v>0</v>
      </c>
      <c r="O2639" s="37">
        <v>0</v>
      </c>
      <c r="P2639" s="37">
        <v>0</v>
      </c>
      <c r="Q2639" s="37">
        <v>0</v>
      </c>
      <c r="R2639" s="37">
        <v>0</v>
      </c>
      <c r="S2639" s="37">
        <v>0</v>
      </c>
    </row>
    <row r="2640" spans="2:19">
      <c r="B2640" s="6">
        <v>1950</v>
      </c>
      <c r="C2640" s="37">
        <v>3547.06</v>
      </c>
      <c r="D2640" s="37">
        <v>3547.06</v>
      </c>
      <c r="E2640" s="37">
        <v>3547.06</v>
      </c>
      <c r="F2640" s="37">
        <v>3547.06</v>
      </c>
      <c r="G2640" s="37">
        <v>3547.06</v>
      </c>
      <c r="H2640" s="37">
        <v>3547.06</v>
      </c>
      <c r="I2640" s="37">
        <v>3547.06</v>
      </c>
      <c r="J2640" s="37">
        <v>3547.06</v>
      </c>
      <c r="K2640" s="37">
        <v>3547.06</v>
      </c>
      <c r="L2640" s="37">
        <v>3547.06</v>
      </c>
      <c r="M2640" s="37">
        <v>3547.06</v>
      </c>
      <c r="N2640" s="37">
        <v>3547.06</v>
      </c>
      <c r="O2640" s="37">
        <v>3547.06</v>
      </c>
      <c r="P2640" s="37">
        <v>3547.06</v>
      </c>
      <c r="Q2640" s="37">
        <v>3547.06</v>
      </c>
      <c r="R2640" s="37">
        <v>3547.06</v>
      </c>
      <c r="S2640" s="37">
        <v>3547.06</v>
      </c>
    </row>
    <row r="2641" spans="2:19">
      <c r="B2641" s="6">
        <v>1949</v>
      </c>
      <c r="C2641" s="37">
        <v>885.76</v>
      </c>
      <c r="D2641" s="37">
        <v>885.76</v>
      </c>
      <c r="E2641" s="37">
        <v>885.76</v>
      </c>
      <c r="F2641" s="37">
        <v>885.76</v>
      </c>
      <c r="G2641" s="37">
        <v>885.76</v>
      </c>
      <c r="H2641" s="37">
        <v>885.76</v>
      </c>
      <c r="I2641" s="37">
        <v>885.76</v>
      </c>
      <c r="J2641" s="37">
        <v>885.76</v>
      </c>
      <c r="K2641" s="37">
        <v>885.76</v>
      </c>
      <c r="L2641" s="37">
        <v>885.76</v>
      </c>
      <c r="M2641" s="37">
        <v>885.76</v>
      </c>
      <c r="N2641" s="37">
        <v>885.76</v>
      </c>
      <c r="O2641" s="37">
        <v>885.76</v>
      </c>
      <c r="P2641" s="37">
        <v>885.76</v>
      </c>
      <c r="Q2641" s="37">
        <v>885.76</v>
      </c>
      <c r="R2641" s="37">
        <v>885.76</v>
      </c>
      <c r="S2641" s="37">
        <v>885.76</v>
      </c>
    </row>
    <row r="2642" spans="2:19">
      <c r="B2642" s="6">
        <v>1948</v>
      </c>
      <c r="C2642" s="37">
        <v>6384.37</v>
      </c>
      <c r="D2642" s="37">
        <v>6384.37</v>
      </c>
      <c r="E2642" s="37">
        <v>6384.37</v>
      </c>
      <c r="F2642" s="37">
        <v>6384.37</v>
      </c>
      <c r="G2642" s="37">
        <v>6384.37</v>
      </c>
      <c r="H2642" s="37">
        <v>6384.37</v>
      </c>
      <c r="I2642" s="37">
        <v>6384.37</v>
      </c>
      <c r="J2642" s="37">
        <v>6384.37</v>
      </c>
      <c r="K2642" s="37">
        <v>6384.37</v>
      </c>
      <c r="L2642" s="37">
        <v>6384.37</v>
      </c>
      <c r="M2642" s="37">
        <v>6384.37</v>
      </c>
      <c r="N2642" s="37">
        <v>6384.37</v>
      </c>
      <c r="O2642" s="37">
        <v>6384.37</v>
      </c>
      <c r="P2642" s="37">
        <v>6384.37</v>
      </c>
      <c r="Q2642" s="37">
        <v>6384.37</v>
      </c>
      <c r="R2642" s="37">
        <v>6384.37</v>
      </c>
      <c r="S2642" s="37">
        <v>6384.37</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207</v>
      </c>
      <c r="B2661" s="7" t="s">
        <v>180</v>
      </c>
      <c r="C2661" s="8">
        <f>SUM(C2584:C2660)</f>
        <v>6468462.8200000012</v>
      </c>
      <c r="D2661" s="8">
        <f>SUM(D2583:D2660)</f>
        <v>6612565.330000001</v>
      </c>
      <c r="E2661" s="8">
        <f>SUM(E2582:E2660)</f>
        <v>6751289.3900000006</v>
      </c>
      <c r="F2661" s="8">
        <f>SUM(F2581:F2660)</f>
        <v>6848427.7000000011</v>
      </c>
      <c r="G2661" s="8">
        <f>SUM(G2580:G2660)</f>
        <v>7040513.0199999996</v>
      </c>
      <c r="H2661" s="8">
        <f>SUM(H2574:H2660)</f>
        <v>7459994.1399999997</v>
      </c>
      <c r="I2661" s="8">
        <f>SUM(I2574:I2660)</f>
        <v>7694804.5</v>
      </c>
      <c r="J2661" s="8">
        <f t="shared" ref="J2661" si="51">SUM(J2574:J2660)</f>
        <v>7725840.6800000016</v>
      </c>
      <c r="K2661" s="8">
        <f>SUM(K2574:K2660)</f>
        <v>7852810.8500000015</v>
      </c>
      <c r="L2661" s="8">
        <f t="shared" ref="L2661" si="52">SUM(L2574:L2660)</f>
        <v>8113751.2300000014</v>
      </c>
      <c r="M2661" s="8">
        <f>SUM(M2574:M2660)</f>
        <v>8333490.3500000015</v>
      </c>
      <c r="N2661" s="11">
        <f>SUM(N2569:N2660)</f>
        <v>8333490.3500000015</v>
      </c>
      <c r="O2661" s="11">
        <f>SUM(O2569:O2660)</f>
        <v>8333490.3500000015</v>
      </c>
      <c r="P2661" s="11">
        <f>SUM(P2569:P2660)</f>
        <v>8367832.3500000015</v>
      </c>
      <c r="Q2661" s="11">
        <f>SUM(Q2569:Q2660)</f>
        <v>8446388.3500000015</v>
      </c>
      <c r="R2661" s="11">
        <f>SUM(R2568:R2660)</f>
        <v>8577498.3499999996</v>
      </c>
      <c r="S2661" s="11">
        <f>SUM(S2568:S2660)</f>
        <v>8710014.7399999984</v>
      </c>
    </row>
    <row r="2662" spans="1:19">
      <c r="A2662" s="76"/>
      <c r="B2662" s="7"/>
      <c r="C2662" s="8"/>
      <c r="D2662" s="8"/>
      <c r="E2662" s="8"/>
      <c r="F2662" s="8"/>
      <c r="G2662" s="8"/>
      <c r="H2662" s="8"/>
      <c r="I2662" s="8"/>
      <c r="J2662" s="8"/>
      <c r="K2662" s="8"/>
      <c r="L2662" s="8"/>
      <c r="M2662" s="10"/>
    </row>
    <row r="2663" spans="1:19" ht="51">
      <c r="A2663" s="77" t="s">
        <v>208</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v>0</v>
      </c>
      <c r="O2668" s="37"/>
      <c r="P2668" s="37"/>
      <c r="Q2668" s="37"/>
      <c r="R2668" s="37"/>
      <c r="S2668" s="37"/>
    </row>
    <row r="2669" spans="1:19">
      <c r="B2669" s="6">
        <v>2016</v>
      </c>
      <c r="C2669" s="36"/>
      <c r="D2669" s="36"/>
      <c r="E2669" s="36"/>
      <c r="F2669" s="36"/>
      <c r="G2669" s="36"/>
      <c r="H2669" s="36"/>
      <c r="I2669" s="36"/>
      <c r="J2669" s="36"/>
      <c r="K2669" s="36"/>
      <c r="L2669" s="36"/>
      <c r="M2669" s="37">
        <v>0</v>
      </c>
      <c r="N2669" s="37">
        <v>0</v>
      </c>
      <c r="O2669" s="37"/>
      <c r="P2669" s="37"/>
      <c r="Q2669" s="37"/>
      <c r="R2669" s="37"/>
      <c r="S2669" s="37"/>
    </row>
    <row r="2670" spans="1:19">
      <c r="B2670" s="6">
        <v>2015</v>
      </c>
      <c r="C2670" s="36"/>
      <c r="D2670" s="36"/>
      <c r="E2670" s="36"/>
      <c r="F2670" s="36"/>
      <c r="G2670" s="36"/>
      <c r="H2670" s="36"/>
      <c r="I2670" s="36"/>
      <c r="J2670" s="36"/>
      <c r="K2670" s="36"/>
      <c r="L2670" s="37">
        <v>0</v>
      </c>
      <c r="M2670" s="37">
        <v>0</v>
      </c>
      <c r="N2670" s="37">
        <v>0</v>
      </c>
      <c r="O2670" s="37"/>
      <c r="P2670" s="37"/>
      <c r="Q2670" s="37"/>
      <c r="R2670" s="37"/>
      <c r="S2670" s="37"/>
    </row>
    <row r="2671" spans="1:19">
      <c r="B2671" s="6">
        <v>2014</v>
      </c>
      <c r="C2671" s="36"/>
      <c r="D2671" s="36"/>
      <c r="E2671" s="36"/>
      <c r="F2671" s="36"/>
      <c r="G2671" s="36"/>
      <c r="H2671" s="36"/>
      <c r="I2671" s="36"/>
      <c r="J2671" s="36"/>
      <c r="K2671" s="37">
        <v>0</v>
      </c>
      <c r="L2671" s="37">
        <v>0</v>
      </c>
      <c r="M2671" s="37">
        <v>0</v>
      </c>
      <c r="N2671" s="37">
        <v>0</v>
      </c>
      <c r="O2671" s="37"/>
      <c r="P2671" s="37"/>
      <c r="Q2671" s="37"/>
      <c r="R2671" s="37"/>
      <c r="S2671" s="37"/>
    </row>
    <row r="2672" spans="1:19">
      <c r="B2672" s="6">
        <v>2013</v>
      </c>
      <c r="C2672" s="36"/>
      <c r="D2672" s="36"/>
      <c r="E2672" s="36"/>
      <c r="F2672" s="36"/>
      <c r="G2672" s="36"/>
      <c r="H2672" s="36"/>
      <c r="I2672" s="36"/>
      <c r="J2672" s="37">
        <v>0</v>
      </c>
      <c r="K2672" s="37">
        <v>0</v>
      </c>
      <c r="L2672" s="37">
        <v>0</v>
      </c>
      <c r="M2672" s="37">
        <v>0</v>
      </c>
      <c r="N2672" s="37">
        <v>0</v>
      </c>
      <c r="O2672" s="37"/>
      <c r="P2672" s="37"/>
      <c r="Q2672" s="37"/>
      <c r="R2672" s="37"/>
      <c r="S2672" s="37"/>
    </row>
    <row r="2673" spans="2:19">
      <c r="B2673" s="6">
        <v>2012</v>
      </c>
      <c r="C2673" s="36"/>
      <c r="D2673" s="36"/>
      <c r="E2673" s="36"/>
      <c r="F2673" s="36"/>
      <c r="G2673" s="36"/>
      <c r="H2673" s="36"/>
      <c r="I2673" s="37">
        <v>0</v>
      </c>
      <c r="J2673" s="37">
        <v>0</v>
      </c>
      <c r="K2673" s="37">
        <v>0</v>
      </c>
      <c r="L2673" s="37">
        <v>0</v>
      </c>
      <c r="M2673" s="37">
        <v>0</v>
      </c>
      <c r="N2673" s="37">
        <v>0</v>
      </c>
      <c r="O2673" s="37"/>
      <c r="P2673" s="37"/>
      <c r="Q2673" s="37"/>
      <c r="R2673" s="37"/>
      <c r="S2673" s="37"/>
    </row>
    <row r="2674" spans="2:19">
      <c r="B2674" s="6">
        <v>2011</v>
      </c>
      <c r="C2674" s="36"/>
      <c r="D2674" s="36"/>
      <c r="E2674" s="36"/>
      <c r="F2674" s="36"/>
      <c r="G2674" s="36"/>
      <c r="H2674" s="37">
        <v>0</v>
      </c>
      <c r="I2674" s="37">
        <v>0</v>
      </c>
      <c r="J2674" s="37">
        <v>0</v>
      </c>
      <c r="K2674" s="37">
        <v>0</v>
      </c>
      <c r="L2674" s="37">
        <v>0</v>
      </c>
      <c r="M2674" s="37">
        <v>0</v>
      </c>
      <c r="N2674" s="37">
        <v>0</v>
      </c>
      <c r="O2674" s="37"/>
      <c r="P2674" s="37"/>
      <c r="Q2674" s="37"/>
      <c r="R2674" s="37"/>
      <c r="S2674" s="37"/>
    </row>
    <row r="2675" spans="2:19">
      <c r="B2675" s="6">
        <v>2010</v>
      </c>
      <c r="C2675" s="36"/>
      <c r="D2675" s="36"/>
      <c r="E2675" s="36"/>
      <c r="F2675" s="36"/>
      <c r="G2675" s="37">
        <v>0</v>
      </c>
      <c r="H2675" s="37">
        <v>0</v>
      </c>
      <c r="I2675" s="37">
        <v>0</v>
      </c>
      <c r="J2675" s="37">
        <v>0</v>
      </c>
      <c r="K2675" s="37">
        <v>0</v>
      </c>
      <c r="L2675" s="37">
        <v>0</v>
      </c>
      <c r="M2675" s="37">
        <v>0</v>
      </c>
      <c r="N2675" s="37">
        <v>0</v>
      </c>
      <c r="O2675" s="37"/>
      <c r="P2675" s="37"/>
      <c r="Q2675" s="37"/>
      <c r="R2675" s="37"/>
      <c r="S2675" s="37"/>
    </row>
    <row r="2676" spans="2:19">
      <c r="B2676" s="6">
        <v>2009</v>
      </c>
      <c r="C2676" s="36"/>
      <c r="D2676" s="36"/>
      <c r="E2676" s="36"/>
      <c r="F2676" s="37">
        <v>0</v>
      </c>
      <c r="G2676" s="37">
        <v>0</v>
      </c>
      <c r="H2676" s="37">
        <v>0</v>
      </c>
      <c r="I2676" s="37">
        <v>0</v>
      </c>
      <c r="J2676" s="37">
        <v>0</v>
      </c>
      <c r="K2676" s="37">
        <v>0</v>
      </c>
      <c r="L2676" s="37">
        <v>0</v>
      </c>
      <c r="M2676" s="37">
        <v>0</v>
      </c>
      <c r="N2676" s="37">
        <v>0</v>
      </c>
      <c r="O2676" s="37"/>
      <c r="P2676" s="37"/>
      <c r="Q2676" s="37"/>
      <c r="R2676" s="37"/>
      <c r="S2676" s="37"/>
    </row>
    <row r="2677" spans="2:19">
      <c r="B2677" s="6">
        <v>2008</v>
      </c>
      <c r="C2677" s="36"/>
      <c r="D2677" s="36"/>
      <c r="E2677" s="37">
        <v>0</v>
      </c>
      <c r="F2677" s="37">
        <v>0</v>
      </c>
      <c r="G2677" s="37">
        <v>0</v>
      </c>
      <c r="H2677" s="37">
        <v>0</v>
      </c>
      <c r="I2677" s="37">
        <v>0</v>
      </c>
      <c r="J2677" s="37">
        <v>0</v>
      </c>
      <c r="K2677" s="37">
        <v>0</v>
      </c>
      <c r="L2677" s="37">
        <v>0</v>
      </c>
      <c r="M2677" s="37">
        <v>0</v>
      </c>
      <c r="N2677" s="37">
        <v>0</v>
      </c>
      <c r="O2677" s="37"/>
      <c r="P2677" s="37"/>
      <c r="Q2677" s="37"/>
      <c r="R2677" s="37"/>
      <c r="S2677" s="37"/>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c r="P2678" s="37"/>
      <c r="Q2678" s="37"/>
      <c r="R2678" s="37"/>
      <c r="S2678" s="37"/>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c r="P2679" s="37"/>
      <c r="Q2679" s="37"/>
      <c r="R2679" s="37"/>
      <c r="S2679" s="37"/>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c r="P2680" s="37"/>
      <c r="Q2680" s="37"/>
      <c r="R2680" s="37"/>
      <c r="S2680" s="37"/>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c r="P2681" s="37"/>
      <c r="Q2681" s="37"/>
      <c r="R2681" s="37"/>
      <c r="S2681" s="37"/>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c r="P2682" s="37"/>
      <c r="Q2682" s="37"/>
      <c r="R2682" s="37"/>
      <c r="S2682" s="37"/>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c r="P2683" s="37"/>
      <c r="Q2683" s="37"/>
      <c r="R2683" s="37"/>
      <c r="S2683" s="37"/>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c r="P2684" s="37"/>
      <c r="Q2684" s="37"/>
      <c r="R2684" s="37"/>
      <c r="S2684" s="37"/>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c r="P2685" s="37"/>
      <c r="Q2685" s="37"/>
      <c r="R2685" s="37"/>
      <c r="S2685" s="37"/>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c r="P2686" s="37"/>
      <c r="Q2686" s="37"/>
      <c r="R2686" s="37"/>
      <c r="S2686" s="37"/>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c r="P2687" s="37"/>
      <c r="Q2687" s="37"/>
      <c r="R2687" s="37"/>
      <c r="S2687" s="37"/>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c r="P2688" s="37"/>
      <c r="Q2688" s="37"/>
      <c r="R2688" s="37"/>
      <c r="S2688" s="37"/>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c r="P2689" s="37"/>
      <c r="Q2689" s="37"/>
      <c r="R2689" s="37"/>
      <c r="S2689" s="37"/>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c r="P2690" s="37"/>
      <c r="Q2690" s="37"/>
      <c r="R2690" s="37"/>
      <c r="S2690" s="37"/>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c r="P2691" s="37"/>
      <c r="Q2691" s="37"/>
      <c r="R2691" s="37"/>
      <c r="S2691" s="37"/>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c r="P2692" s="37"/>
      <c r="Q2692" s="37"/>
      <c r="R2692" s="37"/>
      <c r="S2692" s="37"/>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c r="P2693" s="37"/>
      <c r="Q2693" s="37"/>
      <c r="R2693" s="37"/>
      <c r="S2693" s="37"/>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c r="P2694" s="37"/>
      <c r="Q2694" s="37"/>
      <c r="R2694" s="37"/>
      <c r="S2694" s="37"/>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c r="P2695" s="37"/>
      <c r="Q2695" s="37"/>
      <c r="R2695" s="37"/>
      <c r="S2695" s="37"/>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c r="P2696" s="37"/>
      <c r="Q2696" s="37"/>
      <c r="R2696" s="37"/>
      <c r="S2696" s="37"/>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c r="P2697" s="37"/>
      <c r="Q2697" s="37"/>
      <c r="R2697" s="37"/>
      <c r="S2697" s="37"/>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c r="P2698" s="37"/>
      <c r="Q2698" s="37"/>
      <c r="R2698" s="37"/>
      <c r="S2698" s="37"/>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c r="P2699" s="37"/>
      <c r="Q2699" s="37"/>
      <c r="R2699" s="37"/>
      <c r="S2699" s="37"/>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c r="P2700" s="37"/>
      <c r="Q2700" s="37"/>
      <c r="R2700" s="37"/>
      <c r="S2700" s="37"/>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c r="P2701" s="37"/>
      <c r="Q2701" s="37"/>
      <c r="R2701" s="37"/>
      <c r="S2701" s="37"/>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c r="P2702" s="37"/>
      <c r="Q2702" s="37"/>
      <c r="R2702" s="37"/>
      <c r="S2702" s="37"/>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c r="P2703" s="37"/>
      <c r="Q2703" s="37"/>
      <c r="R2703" s="37"/>
      <c r="S2703" s="37"/>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c r="P2704" s="37"/>
      <c r="Q2704" s="37"/>
      <c r="R2704" s="37"/>
      <c r="S2704" s="37"/>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c r="P2705" s="37"/>
      <c r="Q2705" s="37"/>
      <c r="R2705" s="37"/>
      <c r="S2705" s="37"/>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c r="P2706" s="37"/>
      <c r="Q2706" s="37"/>
      <c r="R2706" s="37"/>
      <c r="S2706" s="37"/>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c r="P2707" s="37"/>
      <c r="Q2707" s="37"/>
      <c r="R2707" s="37"/>
      <c r="S2707" s="37"/>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c r="P2708" s="37"/>
      <c r="Q2708" s="37"/>
      <c r="R2708" s="37"/>
      <c r="S2708" s="37"/>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c r="P2709" s="37"/>
      <c r="Q2709" s="37"/>
      <c r="R2709" s="37"/>
      <c r="S2709" s="37"/>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c r="P2710" s="37"/>
      <c r="Q2710" s="37"/>
      <c r="R2710" s="37"/>
      <c r="S2710" s="37"/>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c r="P2711" s="37"/>
      <c r="Q2711" s="37"/>
      <c r="R2711" s="37"/>
      <c r="S2711" s="37"/>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c r="P2712" s="37"/>
      <c r="Q2712" s="37"/>
      <c r="R2712" s="37"/>
      <c r="S2712" s="37"/>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c r="P2713" s="37"/>
      <c r="Q2713" s="37"/>
      <c r="R2713" s="37"/>
      <c r="S2713" s="37"/>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c r="P2714" s="37"/>
      <c r="Q2714" s="37"/>
      <c r="R2714" s="37"/>
      <c r="S2714" s="37"/>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c r="P2715" s="37"/>
      <c r="Q2715" s="37"/>
      <c r="R2715" s="37"/>
      <c r="S2715" s="37"/>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c r="P2716" s="37"/>
      <c r="Q2716" s="37"/>
      <c r="R2716" s="37"/>
      <c r="S2716" s="37"/>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c r="P2717" s="37"/>
      <c r="Q2717" s="37"/>
      <c r="R2717" s="37"/>
      <c r="S2717" s="37"/>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c r="P2718" s="37"/>
      <c r="Q2718" s="37"/>
      <c r="R2718" s="37"/>
      <c r="S2718" s="37"/>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c r="P2719" s="37"/>
      <c r="Q2719" s="37"/>
      <c r="R2719" s="37"/>
      <c r="S2719" s="37"/>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c r="P2720" s="37"/>
      <c r="Q2720" s="37"/>
      <c r="R2720" s="37"/>
      <c r="S2720" s="37"/>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c r="P2721" s="37"/>
      <c r="Q2721" s="37"/>
      <c r="R2721" s="37"/>
      <c r="S2721" s="37"/>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c r="P2722" s="37"/>
      <c r="Q2722" s="37"/>
      <c r="R2722" s="37"/>
      <c r="S2722" s="37"/>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c r="P2723" s="37"/>
      <c r="Q2723" s="37"/>
      <c r="R2723" s="37"/>
      <c r="S2723" s="37"/>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c r="P2724" s="37"/>
      <c r="Q2724" s="37"/>
      <c r="R2724" s="37"/>
      <c r="S2724" s="37"/>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c r="P2725" s="37"/>
      <c r="Q2725" s="37"/>
      <c r="R2725" s="37"/>
      <c r="S2725" s="37"/>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c r="P2726" s="37"/>
      <c r="Q2726" s="37"/>
      <c r="R2726" s="37"/>
      <c r="S2726" s="37"/>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c r="P2727" s="37"/>
      <c r="Q2727" s="37"/>
      <c r="R2727" s="37"/>
      <c r="S2727" s="37"/>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c r="P2728" s="37"/>
      <c r="Q2728" s="37"/>
      <c r="R2728" s="37"/>
      <c r="S2728" s="37"/>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c r="P2729" s="37"/>
      <c r="Q2729" s="37"/>
      <c r="R2729" s="37"/>
      <c r="S2729" s="37"/>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c r="P2730" s="37"/>
      <c r="Q2730" s="37"/>
      <c r="R2730" s="37"/>
      <c r="S2730" s="37"/>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c r="P2731" s="37"/>
      <c r="Q2731" s="37"/>
      <c r="R2731" s="37"/>
      <c r="S2731" s="37"/>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c r="P2732" s="37"/>
      <c r="Q2732" s="37"/>
      <c r="R2732" s="37"/>
      <c r="S2732" s="37"/>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c r="P2733" s="37"/>
      <c r="Q2733" s="37"/>
      <c r="R2733" s="37"/>
      <c r="S2733" s="37"/>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c r="P2734" s="37"/>
      <c r="Q2734" s="37"/>
      <c r="R2734" s="37"/>
      <c r="S2734" s="37"/>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c r="P2735" s="37"/>
      <c r="Q2735" s="37"/>
      <c r="R2735" s="37"/>
      <c r="S2735" s="37"/>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c r="P2736" s="37"/>
      <c r="Q2736" s="37"/>
      <c r="R2736" s="37"/>
      <c r="S2736" s="37"/>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c r="P2737" s="37"/>
      <c r="Q2737" s="37"/>
      <c r="R2737" s="37"/>
      <c r="S2737" s="37"/>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c r="P2738" s="37"/>
      <c r="Q2738" s="37"/>
      <c r="R2738" s="37"/>
      <c r="S2738" s="37"/>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c r="P2739" s="37"/>
      <c r="Q2739" s="37"/>
      <c r="R2739" s="37"/>
      <c r="S2739" s="37"/>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c r="P2740" s="37"/>
      <c r="Q2740" s="37"/>
      <c r="R2740" s="37"/>
      <c r="S2740" s="37"/>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c r="P2741" s="37"/>
      <c r="Q2741" s="37"/>
      <c r="R2741" s="37"/>
      <c r="S2741" s="37"/>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c r="P2742" s="37"/>
      <c r="Q2742" s="37"/>
      <c r="R2742" s="37"/>
      <c r="S2742" s="37"/>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c r="P2743" s="37"/>
      <c r="Q2743" s="37"/>
      <c r="R2743" s="37"/>
      <c r="S2743" s="37"/>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c r="P2744" s="37"/>
      <c r="Q2744" s="37"/>
      <c r="R2744" s="37"/>
      <c r="S2744" s="37"/>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c r="P2745" s="37"/>
      <c r="Q2745" s="37"/>
      <c r="R2745" s="37"/>
      <c r="S2745" s="37"/>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c r="P2746" s="37"/>
      <c r="Q2746" s="37"/>
      <c r="R2746" s="37"/>
      <c r="S2746" s="37"/>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c r="P2747" s="37"/>
      <c r="Q2747" s="37"/>
      <c r="R2747" s="37"/>
      <c r="S2747" s="37"/>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c r="P2748" s="37"/>
      <c r="Q2748" s="37"/>
      <c r="R2748" s="37"/>
      <c r="S2748" s="37"/>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c r="P2749" s="37"/>
      <c r="Q2749" s="37"/>
      <c r="R2749" s="37"/>
      <c r="S2749" s="37"/>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c r="P2750" s="37"/>
      <c r="Q2750" s="37"/>
      <c r="R2750" s="37"/>
      <c r="S2750" s="37"/>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c r="P2751" s="37"/>
      <c r="Q2751" s="37"/>
      <c r="R2751" s="37"/>
      <c r="S2751" s="37"/>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c r="P2752" s="37"/>
      <c r="Q2752" s="37"/>
      <c r="R2752" s="37"/>
      <c r="S2752" s="37"/>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c r="P2753" s="37"/>
      <c r="Q2753" s="37"/>
      <c r="R2753" s="37"/>
      <c r="S2753" s="37"/>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c r="P2754" s="37"/>
      <c r="Q2754" s="37"/>
      <c r="R2754" s="37"/>
      <c r="S2754" s="37"/>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c r="P2755" s="37"/>
      <c r="Q2755" s="37"/>
      <c r="R2755" s="37"/>
      <c r="S2755" s="37"/>
    </row>
    <row r="2756" spans="1:19" ht="51">
      <c r="A2756" s="75" t="s">
        <v>208</v>
      </c>
      <c r="B2756" s="7" t="s">
        <v>180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209</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v>0</v>
      </c>
      <c r="O2763" s="37"/>
      <c r="P2763" s="37"/>
      <c r="Q2763" s="37"/>
      <c r="R2763" s="37"/>
      <c r="S2763" s="37"/>
    </row>
    <row r="2764" spans="1:19">
      <c r="B2764" s="6">
        <v>2016</v>
      </c>
      <c r="C2764" s="36"/>
      <c r="D2764" s="36"/>
      <c r="E2764" s="36"/>
      <c r="F2764" s="36"/>
      <c r="G2764" s="36"/>
      <c r="H2764" s="36"/>
      <c r="I2764" s="36"/>
      <c r="J2764" s="36"/>
      <c r="K2764" s="36"/>
      <c r="L2764" s="36"/>
      <c r="M2764" s="37">
        <v>0</v>
      </c>
      <c r="N2764" s="37">
        <v>0</v>
      </c>
      <c r="O2764" s="37"/>
      <c r="P2764" s="37"/>
      <c r="Q2764" s="37"/>
      <c r="R2764" s="37"/>
      <c r="S2764" s="37"/>
    </row>
    <row r="2765" spans="1:19">
      <c r="B2765" s="6">
        <v>2015</v>
      </c>
      <c r="C2765" s="36"/>
      <c r="D2765" s="36"/>
      <c r="E2765" s="36"/>
      <c r="F2765" s="36"/>
      <c r="G2765" s="36"/>
      <c r="H2765" s="36"/>
      <c r="I2765" s="36"/>
      <c r="J2765" s="36"/>
      <c r="K2765" s="36"/>
      <c r="L2765" s="37">
        <v>0</v>
      </c>
      <c r="M2765" s="37">
        <v>0</v>
      </c>
      <c r="N2765" s="37">
        <v>0</v>
      </c>
      <c r="O2765" s="37"/>
      <c r="P2765" s="37"/>
      <c r="Q2765" s="37"/>
      <c r="R2765" s="37"/>
      <c r="S2765" s="37"/>
    </row>
    <row r="2766" spans="1:19">
      <c r="B2766" s="6">
        <v>2014</v>
      </c>
      <c r="C2766" s="36"/>
      <c r="D2766" s="36"/>
      <c r="E2766" s="36"/>
      <c r="F2766" s="36"/>
      <c r="G2766" s="36"/>
      <c r="H2766" s="36"/>
      <c r="I2766" s="36"/>
      <c r="J2766" s="36"/>
      <c r="K2766" s="37">
        <v>0</v>
      </c>
      <c r="L2766" s="37">
        <v>0</v>
      </c>
      <c r="M2766" s="37">
        <v>0</v>
      </c>
      <c r="N2766" s="37">
        <v>0</v>
      </c>
      <c r="O2766" s="37"/>
      <c r="P2766" s="37"/>
      <c r="Q2766" s="37"/>
      <c r="R2766" s="37"/>
      <c r="S2766" s="37"/>
    </row>
    <row r="2767" spans="1:19">
      <c r="B2767" s="6">
        <v>2013</v>
      </c>
      <c r="C2767" s="36"/>
      <c r="D2767" s="36"/>
      <c r="E2767" s="36"/>
      <c r="F2767" s="36"/>
      <c r="G2767" s="36"/>
      <c r="H2767" s="36"/>
      <c r="I2767" s="36"/>
      <c r="J2767" s="37">
        <v>0</v>
      </c>
      <c r="K2767" s="37">
        <v>0</v>
      </c>
      <c r="L2767" s="37">
        <v>0</v>
      </c>
      <c r="M2767" s="37">
        <v>0</v>
      </c>
      <c r="N2767" s="37">
        <v>0</v>
      </c>
      <c r="O2767" s="37"/>
      <c r="P2767" s="37"/>
      <c r="Q2767" s="37"/>
      <c r="R2767" s="37"/>
      <c r="S2767" s="37"/>
    </row>
    <row r="2768" spans="1:19">
      <c r="B2768" s="6">
        <v>2012</v>
      </c>
      <c r="C2768" s="36"/>
      <c r="D2768" s="36"/>
      <c r="E2768" s="36"/>
      <c r="F2768" s="36"/>
      <c r="G2768" s="36"/>
      <c r="H2768" s="36"/>
      <c r="I2768" s="37">
        <v>0</v>
      </c>
      <c r="J2768" s="37">
        <v>0</v>
      </c>
      <c r="K2768" s="37">
        <v>0</v>
      </c>
      <c r="L2768" s="37">
        <v>0</v>
      </c>
      <c r="M2768" s="37">
        <v>0</v>
      </c>
      <c r="N2768" s="37">
        <v>0</v>
      </c>
      <c r="O2768" s="37"/>
      <c r="P2768" s="37"/>
      <c r="Q2768" s="37"/>
      <c r="R2768" s="37"/>
      <c r="S2768" s="37"/>
    </row>
    <row r="2769" spans="2:19">
      <c r="B2769" s="6">
        <v>2011</v>
      </c>
      <c r="C2769" s="36"/>
      <c r="D2769" s="36"/>
      <c r="E2769" s="36"/>
      <c r="F2769" s="36"/>
      <c r="G2769" s="36"/>
      <c r="H2769" s="37">
        <v>0</v>
      </c>
      <c r="I2769" s="37">
        <v>0</v>
      </c>
      <c r="J2769" s="37">
        <v>0</v>
      </c>
      <c r="K2769" s="37">
        <v>0</v>
      </c>
      <c r="L2769" s="37">
        <v>0</v>
      </c>
      <c r="M2769" s="37">
        <v>0</v>
      </c>
      <c r="N2769" s="37">
        <v>0</v>
      </c>
      <c r="O2769" s="37"/>
      <c r="P2769" s="37"/>
      <c r="Q2769" s="37"/>
      <c r="R2769" s="37"/>
      <c r="S2769" s="37"/>
    </row>
    <row r="2770" spans="2:19">
      <c r="B2770" s="6">
        <v>2010</v>
      </c>
      <c r="C2770" s="36"/>
      <c r="D2770" s="36"/>
      <c r="E2770" s="36"/>
      <c r="F2770" s="36"/>
      <c r="G2770" s="37">
        <v>0</v>
      </c>
      <c r="H2770" s="37">
        <v>0</v>
      </c>
      <c r="I2770" s="37">
        <v>0</v>
      </c>
      <c r="J2770" s="37">
        <v>0</v>
      </c>
      <c r="K2770" s="37">
        <v>0</v>
      </c>
      <c r="L2770" s="37">
        <v>0</v>
      </c>
      <c r="M2770" s="37">
        <v>0</v>
      </c>
      <c r="N2770" s="37">
        <v>0</v>
      </c>
      <c r="O2770" s="37"/>
      <c r="P2770" s="37"/>
      <c r="Q2770" s="37"/>
      <c r="R2770" s="37"/>
      <c r="S2770" s="37"/>
    </row>
    <row r="2771" spans="2:19">
      <c r="B2771" s="6">
        <v>2009</v>
      </c>
      <c r="C2771" s="36"/>
      <c r="D2771" s="36"/>
      <c r="E2771" s="36"/>
      <c r="F2771" s="37">
        <v>0</v>
      </c>
      <c r="G2771" s="37">
        <v>0</v>
      </c>
      <c r="H2771" s="37">
        <v>0</v>
      </c>
      <c r="I2771" s="37">
        <v>0</v>
      </c>
      <c r="J2771" s="37">
        <v>0</v>
      </c>
      <c r="K2771" s="37">
        <v>0</v>
      </c>
      <c r="L2771" s="37">
        <v>0</v>
      </c>
      <c r="M2771" s="37">
        <v>0</v>
      </c>
      <c r="N2771" s="37">
        <v>0</v>
      </c>
      <c r="O2771" s="37"/>
      <c r="P2771" s="37"/>
      <c r="Q2771" s="37"/>
      <c r="R2771" s="37"/>
      <c r="S2771" s="37"/>
    </row>
    <row r="2772" spans="2:19">
      <c r="B2772" s="6">
        <v>2008</v>
      </c>
      <c r="C2772" s="36"/>
      <c r="D2772" s="36"/>
      <c r="E2772" s="37">
        <v>0</v>
      </c>
      <c r="F2772" s="37">
        <v>0</v>
      </c>
      <c r="G2772" s="37">
        <v>0</v>
      </c>
      <c r="H2772" s="37">
        <v>0</v>
      </c>
      <c r="I2772" s="37">
        <v>0</v>
      </c>
      <c r="J2772" s="37">
        <v>0</v>
      </c>
      <c r="K2772" s="37">
        <v>0</v>
      </c>
      <c r="L2772" s="37">
        <v>0</v>
      </c>
      <c r="M2772" s="37">
        <v>0</v>
      </c>
      <c r="N2772" s="37">
        <v>0</v>
      </c>
      <c r="O2772" s="37"/>
      <c r="P2772" s="37"/>
      <c r="Q2772" s="37"/>
      <c r="R2772" s="37"/>
      <c r="S2772" s="37"/>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c r="P2773" s="37"/>
      <c r="Q2773" s="37"/>
      <c r="R2773" s="37"/>
      <c r="S2773" s="37"/>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c r="P2774" s="37"/>
      <c r="Q2774" s="37"/>
      <c r="R2774" s="37"/>
      <c r="S2774" s="37"/>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c r="P2775" s="37"/>
      <c r="Q2775" s="37"/>
      <c r="R2775" s="37"/>
      <c r="S2775" s="37"/>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c r="P2776" s="37"/>
      <c r="Q2776" s="37"/>
      <c r="R2776" s="37"/>
      <c r="S2776" s="37"/>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c r="P2777" s="37"/>
      <c r="Q2777" s="37"/>
      <c r="R2777" s="37"/>
      <c r="S2777" s="37"/>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c r="P2778" s="37"/>
      <c r="Q2778" s="37"/>
      <c r="R2778" s="37"/>
      <c r="S2778" s="37"/>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c r="P2779" s="37"/>
      <c r="Q2779" s="37"/>
      <c r="R2779" s="37"/>
      <c r="S2779" s="37"/>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c r="P2780" s="37"/>
      <c r="Q2780" s="37"/>
      <c r="R2780" s="37"/>
      <c r="S2780" s="37"/>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c r="P2781" s="37"/>
      <c r="Q2781" s="37"/>
      <c r="R2781" s="37"/>
      <c r="S2781" s="37"/>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c r="P2782" s="37"/>
      <c r="Q2782" s="37"/>
      <c r="R2782" s="37"/>
      <c r="S2782" s="37"/>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c r="P2783" s="37"/>
      <c r="Q2783" s="37"/>
      <c r="R2783" s="37"/>
      <c r="S2783" s="37"/>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c r="P2784" s="37"/>
      <c r="Q2784" s="37"/>
      <c r="R2784" s="37"/>
      <c r="S2784" s="37"/>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c r="P2785" s="37"/>
      <c r="Q2785" s="37"/>
      <c r="R2785" s="37"/>
      <c r="S2785" s="37"/>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c r="P2786" s="37"/>
      <c r="Q2786" s="37"/>
      <c r="R2786" s="37"/>
      <c r="S2786" s="37"/>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c r="P2787" s="37"/>
      <c r="Q2787" s="37"/>
      <c r="R2787" s="37"/>
      <c r="S2787" s="37"/>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c r="P2788" s="37"/>
      <c r="Q2788" s="37"/>
      <c r="R2788" s="37"/>
      <c r="S2788" s="37"/>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c r="P2789" s="37"/>
      <c r="Q2789" s="37"/>
      <c r="R2789" s="37"/>
      <c r="S2789" s="37"/>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c r="P2790" s="37"/>
      <c r="Q2790" s="37"/>
      <c r="R2790" s="37"/>
      <c r="S2790" s="37"/>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c r="P2791" s="37"/>
      <c r="Q2791" s="37"/>
      <c r="R2791" s="37"/>
      <c r="S2791" s="37"/>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c r="P2792" s="37"/>
      <c r="Q2792" s="37"/>
      <c r="R2792" s="37"/>
      <c r="S2792" s="37"/>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c r="P2793" s="37"/>
      <c r="Q2793" s="37"/>
      <c r="R2793" s="37"/>
      <c r="S2793" s="37"/>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c r="P2794" s="37"/>
      <c r="Q2794" s="37"/>
      <c r="R2794" s="37"/>
      <c r="S2794" s="37"/>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c r="P2795" s="37"/>
      <c r="Q2795" s="37"/>
      <c r="R2795" s="37"/>
      <c r="S2795" s="37"/>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c r="P2796" s="37"/>
      <c r="Q2796" s="37"/>
      <c r="R2796" s="37"/>
      <c r="S2796" s="37"/>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c r="P2797" s="37"/>
      <c r="Q2797" s="37"/>
      <c r="R2797" s="37"/>
      <c r="S2797" s="37"/>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c r="P2798" s="37"/>
      <c r="Q2798" s="37"/>
      <c r="R2798" s="37"/>
      <c r="S2798" s="37"/>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c r="P2799" s="37"/>
      <c r="Q2799" s="37"/>
      <c r="R2799" s="37"/>
      <c r="S2799" s="37"/>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c r="P2800" s="37"/>
      <c r="Q2800" s="37"/>
      <c r="R2800" s="37"/>
      <c r="S2800" s="37"/>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c r="P2801" s="37"/>
      <c r="Q2801" s="37"/>
      <c r="R2801" s="37"/>
      <c r="S2801" s="37"/>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c r="P2802" s="37"/>
      <c r="Q2802" s="37"/>
      <c r="R2802" s="37"/>
      <c r="S2802" s="37"/>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c r="P2803" s="37"/>
      <c r="Q2803" s="37"/>
      <c r="R2803" s="37"/>
      <c r="S2803" s="37"/>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c r="P2804" s="37"/>
      <c r="Q2804" s="37"/>
      <c r="R2804" s="37"/>
      <c r="S2804" s="37"/>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c r="P2805" s="37"/>
      <c r="Q2805" s="37"/>
      <c r="R2805" s="37"/>
      <c r="S2805" s="37"/>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c r="P2806" s="37"/>
      <c r="Q2806" s="37"/>
      <c r="R2806" s="37"/>
      <c r="S2806" s="37"/>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c r="P2807" s="37"/>
      <c r="Q2807" s="37"/>
      <c r="R2807" s="37"/>
      <c r="S2807" s="37"/>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c r="P2808" s="37"/>
      <c r="Q2808" s="37"/>
      <c r="R2808" s="37"/>
      <c r="S2808" s="37"/>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c r="P2809" s="37"/>
      <c r="Q2809" s="37"/>
      <c r="R2809" s="37"/>
      <c r="S2809" s="37"/>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c r="P2810" s="37"/>
      <c r="Q2810" s="37"/>
      <c r="R2810" s="37"/>
      <c r="S2810" s="37"/>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c r="P2811" s="37"/>
      <c r="Q2811" s="37"/>
      <c r="R2811" s="37"/>
      <c r="S2811" s="37"/>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c r="P2812" s="37"/>
      <c r="Q2812" s="37"/>
      <c r="R2812" s="37"/>
      <c r="S2812" s="37"/>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c r="P2813" s="37"/>
      <c r="Q2813" s="37"/>
      <c r="R2813" s="37"/>
      <c r="S2813" s="37"/>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c r="P2814" s="37"/>
      <c r="Q2814" s="37"/>
      <c r="R2814" s="37"/>
      <c r="S2814" s="37"/>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c r="P2815" s="37"/>
      <c r="Q2815" s="37"/>
      <c r="R2815" s="37"/>
      <c r="S2815" s="37"/>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c r="P2816" s="37"/>
      <c r="Q2816" s="37"/>
      <c r="R2816" s="37"/>
      <c r="S2816" s="37"/>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c r="P2817" s="37"/>
      <c r="Q2817" s="37"/>
      <c r="R2817" s="37"/>
      <c r="S2817" s="37"/>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c r="P2818" s="37"/>
      <c r="Q2818" s="37"/>
      <c r="R2818" s="37"/>
      <c r="S2818" s="37"/>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c r="P2819" s="37"/>
      <c r="Q2819" s="37"/>
      <c r="R2819" s="37"/>
      <c r="S2819" s="37"/>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c r="P2820" s="37"/>
      <c r="Q2820" s="37"/>
      <c r="R2820" s="37"/>
      <c r="S2820" s="37"/>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c r="P2821" s="37"/>
      <c r="Q2821" s="37"/>
      <c r="R2821" s="37"/>
      <c r="S2821" s="37"/>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c r="P2822" s="37"/>
      <c r="Q2822" s="37"/>
      <c r="R2822" s="37"/>
      <c r="S2822" s="37"/>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c r="P2823" s="37"/>
      <c r="Q2823" s="37"/>
      <c r="R2823" s="37"/>
      <c r="S2823" s="37"/>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c r="P2824" s="37"/>
      <c r="Q2824" s="37"/>
      <c r="R2824" s="37"/>
      <c r="S2824" s="37"/>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c r="P2825" s="37"/>
      <c r="Q2825" s="37"/>
      <c r="R2825" s="37"/>
      <c r="S2825" s="37"/>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c r="P2826" s="37"/>
      <c r="Q2826" s="37"/>
      <c r="R2826" s="37"/>
      <c r="S2826" s="37"/>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c r="P2827" s="37"/>
      <c r="Q2827" s="37"/>
      <c r="R2827" s="37"/>
      <c r="S2827" s="37"/>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c r="P2828" s="37"/>
      <c r="Q2828" s="37"/>
      <c r="R2828" s="37"/>
      <c r="S2828" s="37"/>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c r="P2829" s="37"/>
      <c r="Q2829" s="37"/>
      <c r="R2829" s="37"/>
      <c r="S2829" s="37"/>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c r="P2830" s="37"/>
      <c r="Q2830" s="37"/>
      <c r="R2830" s="37"/>
      <c r="S2830" s="37"/>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c r="P2831" s="37"/>
      <c r="Q2831" s="37"/>
      <c r="R2831" s="37"/>
      <c r="S2831" s="37"/>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c r="P2832" s="37"/>
      <c r="Q2832" s="37"/>
      <c r="R2832" s="37"/>
      <c r="S2832" s="37"/>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c r="P2833" s="37"/>
      <c r="Q2833" s="37"/>
      <c r="R2833" s="37"/>
      <c r="S2833" s="37"/>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c r="P2834" s="37"/>
      <c r="Q2834" s="37"/>
      <c r="R2834" s="37"/>
      <c r="S2834" s="37"/>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c r="P2835" s="37"/>
      <c r="Q2835" s="37"/>
      <c r="R2835" s="37"/>
      <c r="S2835" s="37"/>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c r="P2836" s="37"/>
      <c r="Q2836" s="37"/>
      <c r="R2836" s="37"/>
      <c r="S2836" s="37"/>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c r="P2837" s="37"/>
      <c r="Q2837" s="37"/>
      <c r="R2837" s="37"/>
      <c r="S2837" s="37"/>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c r="P2838" s="37"/>
      <c r="Q2838" s="37"/>
      <c r="R2838" s="37"/>
      <c r="S2838" s="37"/>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c r="P2839" s="37"/>
      <c r="Q2839" s="37"/>
      <c r="R2839" s="37"/>
      <c r="S2839" s="37"/>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c r="P2840" s="37"/>
      <c r="Q2840" s="37"/>
      <c r="R2840" s="37"/>
      <c r="S2840" s="37"/>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c r="P2841" s="37"/>
      <c r="Q2841" s="37"/>
      <c r="R2841" s="37"/>
      <c r="S2841" s="37"/>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c r="P2842" s="37"/>
      <c r="Q2842" s="37"/>
      <c r="R2842" s="37"/>
      <c r="S2842" s="37"/>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c r="P2843" s="37"/>
      <c r="Q2843" s="37"/>
      <c r="R2843" s="37"/>
      <c r="S2843" s="37"/>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c r="P2844" s="37"/>
      <c r="Q2844" s="37"/>
      <c r="R2844" s="37"/>
      <c r="S2844" s="37"/>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c r="P2845" s="37"/>
      <c r="Q2845" s="37"/>
      <c r="R2845" s="37"/>
      <c r="S2845" s="37"/>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c r="P2846" s="37"/>
      <c r="Q2846" s="37"/>
      <c r="R2846" s="37"/>
      <c r="S2846" s="37"/>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c r="P2847" s="37"/>
      <c r="Q2847" s="37"/>
      <c r="R2847" s="37"/>
      <c r="S2847" s="37"/>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c r="P2848" s="37"/>
      <c r="Q2848" s="37"/>
      <c r="R2848" s="37"/>
      <c r="S2848" s="37"/>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c r="P2849" s="37"/>
      <c r="Q2849" s="37"/>
      <c r="R2849" s="37"/>
      <c r="S2849" s="37"/>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c r="P2850" s="37"/>
      <c r="Q2850" s="37"/>
      <c r="R2850" s="37"/>
      <c r="S2850" s="37"/>
    </row>
    <row r="2851" spans="1:19">
      <c r="A2851" s="75" t="s">
        <v>209</v>
      </c>
      <c r="B2851" s="7" t="s">
        <v>180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210</v>
      </c>
      <c r="B2853" s="6">
        <v>2022</v>
      </c>
      <c r="C2853" s="36"/>
      <c r="D2853" s="36"/>
      <c r="E2853" s="36"/>
      <c r="F2853" s="36"/>
      <c r="G2853" s="36"/>
      <c r="H2853" s="36"/>
      <c r="I2853" s="36"/>
      <c r="J2853" s="36"/>
      <c r="K2853" s="36"/>
      <c r="L2853" s="36"/>
      <c r="M2853" s="36"/>
      <c r="N2853" s="36"/>
      <c r="O2853" s="36"/>
      <c r="P2853" s="36"/>
      <c r="Q2853" s="36"/>
      <c r="R2853" s="74"/>
      <c r="S2853" s="37">
        <v>115252.06</v>
      </c>
    </row>
    <row r="2854" spans="1:19">
      <c r="A2854" s="38"/>
      <c r="B2854" s="6">
        <v>2021</v>
      </c>
      <c r="C2854" s="36"/>
      <c r="D2854" s="36"/>
      <c r="E2854" s="36"/>
      <c r="F2854" s="36"/>
      <c r="G2854" s="36"/>
      <c r="H2854" s="36"/>
      <c r="I2854" s="36"/>
      <c r="J2854" s="36"/>
      <c r="K2854" s="36"/>
      <c r="L2854" s="36"/>
      <c r="M2854" s="36"/>
      <c r="N2854" s="36"/>
      <c r="O2854" s="36"/>
      <c r="P2854" s="36"/>
      <c r="Q2854" s="36"/>
      <c r="R2854" s="37">
        <v>37673.71</v>
      </c>
      <c r="S2854" s="37">
        <v>37673.71</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33151.699999999997</v>
      </c>
      <c r="Q2856" s="37">
        <v>33151.699999999997</v>
      </c>
      <c r="R2856" s="37">
        <v>33151.699999999997</v>
      </c>
      <c r="S2856" s="37">
        <v>33151.699999999997</v>
      </c>
    </row>
    <row r="2857" spans="1:19">
      <c r="A2857" s="40"/>
      <c r="B2857" s="6">
        <v>2018</v>
      </c>
      <c r="C2857" s="36"/>
      <c r="D2857" s="36"/>
      <c r="E2857" s="36"/>
      <c r="F2857" s="36"/>
      <c r="G2857" s="36"/>
      <c r="H2857" s="36"/>
      <c r="I2857" s="36"/>
      <c r="J2857" s="36"/>
      <c r="K2857" s="36"/>
      <c r="L2857" s="36"/>
      <c r="M2857" s="36"/>
      <c r="N2857" s="36"/>
      <c r="O2857" s="37">
        <v>16916.239999999998</v>
      </c>
      <c r="P2857" s="37">
        <v>16916.239999999998</v>
      </c>
      <c r="Q2857" s="37">
        <v>16916.239999999998</v>
      </c>
      <c r="R2857" s="37">
        <v>16916.239999999998</v>
      </c>
      <c r="S2857" s="37">
        <v>16916.239999999998</v>
      </c>
    </row>
    <row r="2858" spans="1:19">
      <c r="A2858" s="40"/>
      <c r="B2858" s="6">
        <v>2017</v>
      </c>
      <c r="C2858" s="36"/>
      <c r="D2858" s="36"/>
      <c r="E2858" s="36"/>
      <c r="F2858" s="36"/>
      <c r="G2858" s="36"/>
      <c r="H2858" s="36"/>
      <c r="I2858" s="36"/>
      <c r="J2858" s="36"/>
      <c r="K2858" s="36"/>
      <c r="L2858" s="36"/>
      <c r="M2858" s="36"/>
      <c r="N2858" s="37">
        <v>18783.27</v>
      </c>
      <c r="O2858" s="37">
        <v>18783.27</v>
      </c>
      <c r="P2858" s="37">
        <v>18783.27</v>
      </c>
      <c r="Q2858" s="37">
        <v>18783.27</v>
      </c>
      <c r="R2858" s="37">
        <v>18783.27</v>
      </c>
      <c r="S2858" s="37">
        <v>18783.27</v>
      </c>
    </row>
    <row r="2859" spans="1:19">
      <c r="B2859" s="6">
        <v>2016</v>
      </c>
      <c r="C2859" s="36"/>
      <c r="D2859" s="36"/>
      <c r="E2859" s="36"/>
      <c r="F2859" s="36"/>
      <c r="G2859" s="36"/>
      <c r="H2859" s="36"/>
      <c r="I2859" s="36"/>
      <c r="J2859" s="36"/>
      <c r="K2859" s="36"/>
      <c r="L2859" s="36"/>
      <c r="M2859" s="37">
        <v>54134.09</v>
      </c>
      <c r="N2859" s="37">
        <v>54134.09</v>
      </c>
      <c r="O2859" s="37">
        <v>54134.09</v>
      </c>
      <c r="P2859" s="37">
        <v>54134.09</v>
      </c>
      <c r="Q2859" s="37">
        <v>54134.09</v>
      </c>
      <c r="R2859" s="37">
        <v>54134.09</v>
      </c>
      <c r="S2859" s="37">
        <v>54134.09</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5440</v>
      </c>
      <c r="D2873" s="37">
        <v>5440</v>
      </c>
      <c r="E2873" s="37">
        <v>5440</v>
      </c>
      <c r="F2873" s="37">
        <v>5440</v>
      </c>
      <c r="G2873" s="37">
        <v>5440</v>
      </c>
      <c r="H2873" s="37">
        <v>5440</v>
      </c>
      <c r="I2873" s="37">
        <v>5440</v>
      </c>
      <c r="J2873" s="37">
        <v>5440</v>
      </c>
      <c r="K2873" s="37">
        <v>5440</v>
      </c>
      <c r="L2873" s="37">
        <v>5440</v>
      </c>
      <c r="M2873" s="37">
        <v>5440</v>
      </c>
      <c r="N2873" s="37">
        <v>5440</v>
      </c>
      <c r="O2873" s="37">
        <v>5440</v>
      </c>
      <c r="P2873" s="37">
        <v>5440</v>
      </c>
      <c r="Q2873" s="37">
        <v>5440</v>
      </c>
      <c r="R2873" s="37">
        <v>5440</v>
      </c>
      <c r="S2873" s="37">
        <v>5440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210</v>
      </c>
      <c r="B2946" s="7" t="s">
        <v>180</v>
      </c>
      <c r="C2946" s="8">
        <f>SUM(C2869:C2945)</f>
        <v>5440</v>
      </c>
      <c r="D2946" s="8">
        <f>SUM(D2868:D2945)</f>
        <v>5440</v>
      </c>
      <c r="E2946" s="8">
        <f>SUM(E2867:E2945)</f>
        <v>5440</v>
      </c>
      <c r="F2946" s="8">
        <f>SUM(F2866:F2945)</f>
        <v>5440</v>
      </c>
      <c r="G2946" s="8">
        <f>SUM(G2865:G2945)</f>
        <v>5440</v>
      </c>
      <c r="H2946" s="8">
        <f>SUM(H2859:H2945)</f>
        <v>5440</v>
      </c>
      <c r="I2946" s="8">
        <f>SUM(I2859:I2945)</f>
        <v>5440</v>
      </c>
      <c r="J2946" s="8">
        <f t="shared" ref="J2946" si="57">SUM(J2859:J2945)</f>
        <v>5440</v>
      </c>
      <c r="K2946" s="8">
        <f>SUM(K2859:K2945)</f>
        <v>5440</v>
      </c>
      <c r="L2946" s="8">
        <f t="shared" ref="L2946" si="58">SUM(L2859:L2945)</f>
        <v>5440</v>
      </c>
      <c r="M2946" s="11">
        <f>SUM(M2859:M2945)</f>
        <v>59574.09</v>
      </c>
      <c r="N2946" s="11">
        <f>SUM(N2854:N2945)</f>
        <v>78357.36</v>
      </c>
      <c r="O2946" s="11">
        <f>SUM(O2854:O2945)</f>
        <v>95273.599999999991</v>
      </c>
      <c r="P2946" s="11">
        <f>SUM(P2854:P2945)</f>
        <v>128425.29999999999</v>
      </c>
      <c r="Q2946" s="11">
        <f>SUM(Q2854:Q2945)</f>
        <v>128425.29999999999</v>
      </c>
      <c r="R2946" s="11">
        <f>SUM(R2853:R2945)</f>
        <v>166099.01</v>
      </c>
      <c r="S2946" s="11">
        <f>SUM(S2853:S2945)</f>
        <v>281351.06999999995</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211</v>
      </c>
      <c r="B2948" s="6">
        <v>2022</v>
      </c>
      <c r="C2948" s="36"/>
      <c r="D2948" s="36"/>
      <c r="E2948" s="36"/>
      <c r="F2948" s="36"/>
      <c r="G2948" s="36"/>
      <c r="H2948" s="36"/>
      <c r="I2948" s="36"/>
      <c r="J2948" s="36"/>
      <c r="K2948" s="36"/>
      <c r="L2948" s="36"/>
      <c r="M2948" s="36"/>
      <c r="N2948" s="36"/>
      <c r="O2948" s="36"/>
      <c r="P2948" s="36"/>
      <c r="Q2948" s="36"/>
      <c r="R2948" s="74"/>
      <c r="S2948" s="37">
        <v>196430.6</v>
      </c>
    </row>
    <row r="2949" spans="1:19">
      <c r="A2949" s="38"/>
      <c r="B2949" s="6">
        <v>2021</v>
      </c>
      <c r="C2949" s="36"/>
      <c r="D2949" s="36"/>
      <c r="E2949" s="36"/>
      <c r="F2949" s="36"/>
      <c r="G2949" s="36"/>
      <c r="H2949" s="36"/>
      <c r="I2949" s="36"/>
      <c r="J2949" s="36"/>
      <c r="K2949" s="36"/>
      <c r="L2949" s="36"/>
      <c r="M2949" s="36"/>
      <c r="N2949" s="36"/>
      <c r="O2949" s="36"/>
      <c r="P2949" s="36"/>
      <c r="Q2949" s="36"/>
      <c r="R2949" s="37">
        <v>162217</v>
      </c>
      <c r="S2949" s="37">
        <v>162217</v>
      </c>
    </row>
    <row r="2950" spans="1:19">
      <c r="B2950" s="6">
        <v>2020</v>
      </c>
      <c r="C2950" s="36"/>
      <c r="D2950" s="36"/>
      <c r="E2950" s="36"/>
      <c r="F2950" s="36"/>
      <c r="G2950" s="36"/>
      <c r="H2950" s="36"/>
      <c r="I2950" s="36"/>
      <c r="J2950" s="36"/>
      <c r="K2950" s="36"/>
      <c r="L2950" s="36"/>
      <c r="M2950" s="36"/>
      <c r="N2950" s="36"/>
      <c r="O2950" s="36"/>
      <c r="P2950" s="36"/>
      <c r="Q2950" s="37">
        <v>221619</v>
      </c>
      <c r="R2950" s="37">
        <v>221619</v>
      </c>
      <c r="S2950" s="37">
        <v>221619</v>
      </c>
    </row>
    <row r="2951" spans="1:19">
      <c r="A2951" s="40"/>
      <c r="B2951" s="6">
        <v>2019</v>
      </c>
      <c r="C2951" s="36"/>
      <c r="D2951" s="36"/>
      <c r="E2951" s="36"/>
      <c r="F2951" s="36"/>
      <c r="G2951" s="36"/>
      <c r="H2951" s="36"/>
      <c r="I2951" s="36"/>
      <c r="J2951" s="36"/>
      <c r="K2951" s="36"/>
      <c r="L2951" s="36"/>
      <c r="M2951" s="36"/>
      <c r="N2951" s="36"/>
      <c r="O2951" s="36"/>
      <c r="P2951" s="37">
        <v>177587</v>
      </c>
      <c r="Q2951" s="37">
        <v>177587</v>
      </c>
      <c r="R2951" s="37">
        <v>177587</v>
      </c>
      <c r="S2951" s="37">
        <v>177587</v>
      </c>
    </row>
    <row r="2952" spans="1:19">
      <c r="A2952" s="40"/>
      <c r="B2952" s="6">
        <v>2018</v>
      </c>
      <c r="C2952" s="36"/>
      <c r="D2952" s="36"/>
      <c r="E2952" s="36"/>
      <c r="F2952" s="36"/>
      <c r="G2952" s="36"/>
      <c r="H2952" s="36"/>
      <c r="I2952" s="36"/>
      <c r="J2952" s="36"/>
      <c r="K2952" s="36"/>
      <c r="L2952" s="36"/>
      <c r="M2952" s="36"/>
      <c r="N2952" s="36"/>
      <c r="O2952" s="37">
        <v>109493</v>
      </c>
      <c r="P2952" s="37">
        <v>109493</v>
      </c>
      <c r="Q2952" s="37">
        <v>109493</v>
      </c>
      <c r="R2952" s="37">
        <v>109493</v>
      </c>
      <c r="S2952" s="37">
        <v>109493</v>
      </c>
    </row>
    <row r="2953" spans="1:19">
      <c r="A2953" s="40"/>
      <c r="B2953" s="6">
        <v>2017</v>
      </c>
      <c r="C2953" s="36"/>
      <c r="D2953" s="36"/>
      <c r="E2953" s="36"/>
      <c r="F2953" s="36"/>
      <c r="G2953" s="36"/>
      <c r="H2953" s="36"/>
      <c r="I2953" s="36"/>
      <c r="J2953" s="36"/>
      <c r="K2953" s="36"/>
      <c r="L2953" s="36"/>
      <c r="M2953" s="36"/>
      <c r="N2953" s="37">
        <v>161820.82</v>
      </c>
      <c r="O2953" s="37">
        <v>161820.82</v>
      </c>
      <c r="P2953" s="37">
        <v>161820.82</v>
      </c>
      <c r="Q2953" s="37">
        <v>161820.82</v>
      </c>
      <c r="R2953" s="37">
        <v>161820.82</v>
      </c>
      <c r="S2953" s="37">
        <v>161820.82</v>
      </c>
    </row>
    <row r="2954" spans="1:19">
      <c r="B2954" s="6">
        <v>2016</v>
      </c>
      <c r="C2954" s="36"/>
      <c r="D2954" s="36"/>
      <c r="E2954" s="36"/>
      <c r="F2954" s="36"/>
      <c r="G2954" s="36"/>
      <c r="H2954" s="36"/>
      <c r="I2954" s="36"/>
      <c r="J2954" s="36"/>
      <c r="K2954" s="36"/>
      <c r="L2954" s="36"/>
      <c r="M2954" s="37">
        <v>198814.33</v>
      </c>
      <c r="N2954" s="37">
        <v>198814.33</v>
      </c>
      <c r="O2954" s="37">
        <v>198814.33</v>
      </c>
      <c r="P2954" s="37">
        <v>198814.33</v>
      </c>
      <c r="Q2954" s="37">
        <v>198814.33</v>
      </c>
      <c r="R2954" s="37">
        <v>198814.33</v>
      </c>
      <c r="S2954" s="37">
        <v>198814.33</v>
      </c>
    </row>
    <row r="2955" spans="1:19">
      <c r="B2955" s="6">
        <v>2015</v>
      </c>
      <c r="C2955" s="36"/>
      <c r="D2955" s="36"/>
      <c r="E2955" s="36"/>
      <c r="F2955" s="36"/>
      <c r="G2955" s="36"/>
      <c r="H2955" s="36"/>
      <c r="I2955" s="36"/>
      <c r="J2955" s="36"/>
      <c r="K2955" s="36"/>
      <c r="L2955" s="37">
        <v>149617.16</v>
      </c>
      <c r="M2955" s="37">
        <v>149617.16</v>
      </c>
      <c r="N2955" s="37">
        <v>149617.16</v>
      </c>
      <c r="O2955" s="37">
        <v>149617.16</v>
      </c>
      <c r="P2955" s="37">
        <v>149617.16</v>
      </c>
      <c r="Q2955" s="37">
        <v>149617.16</v>
      </c>
      <c r="R2955" s="37">
        <v>149617.16</v>
      </c>
      <c r="S2955" s="37">
        <v>149617.16</v>
      </c>
    </row>
    <row r="2956" spans="1:19">
      <c r="B2956" s="6">
        <v>2014</v>
      </c>
      <c r="C2956" s="36"/>
      <c r="D2956" s="36"/>
      <c r="E2956" s="36"/>
      <c r="F2956" s="36"/>
      <c r="G2956" s="36"/>
      <c r="H2956" s="36"/>
      <c r="I2956" s="36"/>
      <c r="J2956" s="36"/>
      <c r="K2956" s="37">
        <v>68834.990000000005</v>
      </c>
      <c r="L2956" s="37">
        <v>68834.990000000005</v>
      </c>
      <c r="M2956" s="37">
        <v>68834.990000000005</v>
      </c>
      <c r="N2956" s="37">
        <v>68834.990000000005</v>
      </c>
      <c r="O2956" s="37">
        <v>68834.990000000005</v>
      </c>
      <c r="P2956" s="37">
        <v>68834.990000000005</v>
      </c>
      <c r="Q2956" s="37">
        <v>68834.990000000005</v>
      </c>
      <c r="R2956" s="37">
        <v>68834.990000000005</v>
      </c>
      <c r="S2956" s="37">
        <v>68834.990000000005</v>
      </c>
    </row>
    <row r="2957" spans="1:19">
      <c r="B2957" s="6">
        <v>2013</v>
      </c>
      <c r="C2957" s="36"/>
      <c r="D2957" s="36"/>
      <c r="E2957" s="36"/>
      <c r="F2957" s="36"/>
      <c r="G2957" s="36"/>
      <c r="H2957" s="36"/>
      <c r="I2957" s="36"/>
      <c r="J2957" s="37">
        <v>141142.28</v>
      </c>
      <c r="K2957" s="37">
        <v>141142.28</v>
      </c>
      <c r="L2957" s="37">
        <v>141142.28</v>
      </c>
      <c r="M2957" s="37">
        <v>141142.28</v>
      </c>
      <c r="N2957" s="37">
        <v>141142.28</v>
      </c>
      <c r="O2957" s="37">
        <v>141142.28</v>
      </c>
      <c r="P2957" s="37">
        <v>141142.28</v>
      </c>
      <c r="Q2957" s="37">
        <v>141142.28</v>
      </c>
      <c r="R2957" s="37">
        <v>141142.28</v>
      </c>
      <c r="S2957" s="37">
        <v>141142.28</v>
      </c>
    </row>
    <row r="2958" spans="1:19">
      <c r="B2958" s="6">
        <v>2012</v>
      </c>
      <c r="C2958" s="36"/>
      <c r="D2958" s="36"/>
      <c r="E2958" s="36"/>
      <c r="F2958" s="36"/>
      <c r="G2958" s="36"/>
      <c r="H2958" s="36"/>
      <c r="I2958" s="37">
        <v>102262.21</v>
      </c>
      <c r="J2958" s="37">
        <v>102262.21</v>
      </c>
      <c r="K2958" s="37">
        <v>102262.21</v>
      </c>
      <c r="L2958" s="37">
        <v>102262.21</v>
      </c>
      <c r="M2958" s="37">
        <v>102262.21</v>
      </c>
      <c r="N2958" s="37">
        <v>102262.21</v>
      </c>
      <c r="O2958" s="37">
        <v>102262.21</v>
      </c>
      <c r="P2958" s="37">
        <v>102262.21</v>
      </c>
      <c r="Q2958" s="37">
        <v>102262.21</v>
      </c>
      <c r="R2958" s="37">
        <v>102262.21</v>
      </c>
      <c r="S2958" s="37">
        <v>102262.21</v>
      </c>
    </row>
    <row r="2959" spans="1:19">
      <c r="B2959" s="6">
        <v>2011</v>
      </c>
      <c r="C2959" s="36"/>
      <c r="D2959" s="36"/>
      <c r="E2959" s="36"/>
      <c r="F2959" s="36"/>
      <c r="G2959" s="36"/>
      <c r="H2959" s="37">
        <v>154394.23999999999</v>
      </c>
      <c r="I2959" s="37">
        <v>154394.23999999999</v>
      </c>
      <c r="J2959" s="37">
        <v>153679.04999999999</v>
      </c>
      <c r="K2959" s="37">
        <v>153679.04999999999</v>
      </c>
      <c r="L2959" s="37">
        <v>153679.04999999999</v>
      </c>
      <c r="M2959" s="37">
        <v>153679.04999999999</v>
      </c>
      <c r="N2959" s="37">
        <v>153679.04999999999</v>
      </c>
      <c r="O2959" s="37">
        <v>153679.04999999999</v>
      </c>
      <c r="P2959" s="37">
        <v>153679.04999999999</v>
      </c>
      <c r="Q2959" s="37">
        <v>153679.04999999999</v>
      </c>
      <c r="R2959" s="37">
        <v>153679.04999999999</v>
      </c>
      <c r="S2959" s="37">
        <v>153679.04999999999</v>
      </c>
    </row>
    <row r="2960" spans="1:19">
      <c r="B2960" s="6">
        <v>2010</v>
      </c>
      <c r="C2960" s="36"/>
      <c r="D2960" s="36"/>
      <c r="E2960" s="36"/>
      <c r="F2960" s="36"/>
      <c r="G2960" s="37">
        <v>127348.97</v>
      </c>
      <c r="H2960" s="37">
        <v>127348.97</v>
      </c>
      <c r="I2960" s="37">
        <v>127348.97</v>
      </c>
      <c r="J2960" s="37">
        <v>127348.97</v>
      </c>
      <c r="K2960" s="37">
        <v>127348.97</v>
      </c>
      <c r="L2960" s="37">
        <v>127348.97</v>
      </c>
      <c r="M2960" s="37">
        <v>127348.97</v>
      </c>
      <c r="N2960" s="37">
        <v>127348.97</v>
      </c>
      <c r="O2960" s="37">
        <v>127348.97</v>
      </c>
      <c r="P2960" s="37">
        <v>127348.97</v>
      </c>
      <c r="Q2960" s="37">
        <v>127348.97</v>
      </c>
      <c r="R2960" s="37">
        <v>127348.97</v>
      </c>
      <c r="S2960" s="37">
        <v>127348.97</v>
      </c>
    </row>
    <row r="2961" spans="2:19">
      <c r="B2961" s="6">
        <v>2009</v>
      </c>
      <c r="C2961" s="36"/>
      <c r="D2961" s="36"/>
      <c r="E2961" s="36"/>
      <c r="F2961" s="37">
        <v>138562.91</v>
      </c>
      <c r="G2961" s="37">
        <v>138562.91</v>
      </c>
      <c r="H2961" s="37">
        <v>138562.91</v>
      </c>
      <c r="I2961" s="37">
        <v>138562.91</v>
      </c>
      <c r="J2961" s="37">
        <v>130179.55</v>
      </c>
      <c r="K2961" s="37">
        <v>130179.55</v>
      </c>
      <c r="L2961" s="37">
        <v>130179.55</v>
      </c>
      <c r="M2961" s="37">
        <v>130179.55</v>
      </c>
      <c r="N2961" s="37">
        <v>130179.55</v>
      </c>
      <c r="O2961" s="37">
        <v>130179.55</v>
      </c>
      <c r="P2961" s="37">
        <v>130179.55</v>
      </c>
      <c r="Q2961" s="37">
        <v>130179.55</v>
      </c>
      <c r="R2961" s="37">
        <v>130179.55</v>
      </c>
      <c r="S2961" s="37">
        <v>130179.55</v>
      </c>
    </row>
    <row r="2962" spans="2:19">
      <c r="B2962" s="6">
        <v>2008</v>
      </c>
      <c r="C2962" s="36"/>
      <c r="D2962" s="36"/>
      <c r="E2962" s="37">
        <v>78064.490000000005</v>
      </c>
      <c r="F2962" s="37">
        <v>78064.490000000005</v>
      </c>
      <c r="G2962" s="37">
        <v>78064.490000000005</v>
      </c>
      <c r="H2962" s="37">
        <v>78064.490000000005</v>
      </c>
      <c r="I2962" s="37">
        <v>78064.490000000005</v>
      </c>
      <c r="J2962" s="37">
        <v>74094.94</v>
      </c>
      <c r="K2962" s="37">
        <v>74094.94</v>
      </c>
      <c r="L2962" s="37">
        <v>74094.94</v>
      </c>
      <c r="M2962" s="37">
        <v>74094.94</v>
      </c>
      <c r="N2962" s="37">
        <v>74094.94</v>
      </c>
      <c r="O2962" s="37">
        <v>74094.94</v>
      </c>
      <c r="P2962" s="37">
        <v>74094.94</v>
      </c>
      <c r="Q2962" s="37">
        <v>74094.94</v>
      </c>
      <c r="R2962" s="37">
        <v>74094.94</v>
      </c>
      <c r="S2962" s="37">
        <v>74094.94</v>
      </c>
    </row>
    <row r="2963" spans="2:19">
      <c r="B2963" s="6">
        <v>2007</v>
      </c>
      <c r="C2963" s="36"/>
      <c r="D2963" s="37">
        <v>86883.76</v>
      </c>
      <c r="E2963" s="37">
        <v>86883.76</v>
      </c>
      <c r="F2963" s="37">
        <v>86883.76</v>
      </c>
      <c r="G2963" s="37">
        <v>86883.76</v>
      </c>
      <c r="H2963" s="37">
        <v>86883.76</v>
      </c>
      <c r="I2963" s="37">
        <v>86883.76</v>
      </c>
      <c r="J2963" s="37">
        <v>86883.76</v>
      </c>
      <c r="K2963" s="37">
        <v>86883.76</v>
      </c>
      <c r="L2963" s="37">
        <v>86883.76</v>
      </c>
      <c r="M2963" s="37">
        <v>86883.76</v>
      </c>
      <c r="N2963" s="37">
        <v>86883.76</v>
      </c>
      <c r="O2963" s="37">
        <v>86883.76</v>
      </c>
      <c r="P2963" s="37">
        <v>86883.76</v>
      </c>
      <c r="Q2963" s="37">
        <v>86883.76</v>
      </c>
      <c r="R2963" s="37">
        <v>86883.76</v>
      </c>
      <c r="S2963" s="37">
        <v>86883.76</v>
      </c>
    </row>
    <row r="2964" spans="2:19">
      <c r="B2964" s="6">
        <v>2006</v>
      </c>
      <c r="C2964" s="37">
        <v>85886.999999999985</v>
      </c>
      <c r="D2964" s="37">
        <v>85887</v>
      </c>
      <c r="E2964" s="37">
        <v>85887</v>
      </c>
      <c r="F2964" s="37">
        <v>85887</v>
      </c>
      <c r="G2964" s="37">
        <v>85887</v>
      </c>
      <c r="H2964" s="37">
        <v>85887</v>
      </c>
      <c r="I2964" s="37">
        <v>85887</v>
      </c>
      <c r="J2964" s="37">
        <v>85887</v>
      </c>
      <c r="K2964" s="37">
        <v>85887</v>
      </c>
      <c r="L2964" s="37">
        <v>85887</v>
      </c>
      <c r="M2964" s="37">
        <v>85887</v>
      </c>
      <c r="N2964" s="37">
        <v>85887</v>
      </c>
      <c r="O2964" s="37">
        <v>85887</v>
      </c>
      <c r="P2964" s="37">
        <v>85887</v>
      </c>
      <c r="Q2964" s="37">
        <v>85887</v>
      </c>
      <c r="R2964" s="37">
        <v>85887</v>
      </c>
      <c r="S2964" s="37">
        <v>85887</v>
      </c>
    </row>
    <row r="2965" spans="2:19">
      <c r="B2965" s="6">
        <v>2005</v>
      </c>
      <c r="C2965" s="37">
        <v>103428.37</v>
      </c>
      <c r="D2965" s="37">
        <v>103428.37</v>
      </c>
      <c r="E2965" s="37">
        <v>103428.37</v>
      </c>
      <c r="F2965" s="37">
        <v>103428.37</v>
      </c>
      <c r="G2965" s="37">
        <v>103428.37</v>
      </c>
      <c r="H2965" s="37">
        <v>103428.37</v>
      </c>
      <c r="I2965" s="37">
        <v>103428.37</v>
      </c>
      <c r="J2965" s="37">
        <v>100953.24</v>
      </c>
      <c r="K2965" s="37">
        <v>100953.24</v>
      </c>
      <c r="L2965" s="37">
        <v>100953.24</v>
      </c>
      <c r="M2965" s="37">
        <v>100953.24</v>
      </c>
      <c r="N2965" s="37">
        <v>100953.24</v>
      </c>
      <c r="O2965" s="37">
        <v>100953.24</v>
      </c>
      <c r="P2965" s="37">
        <v>100953.24</v>
      </c>
      <c r="Q2965" s="37">
        <v>100953.24</v>
      </c>
      <c r="R2965" s="37">
        <v>100953.24</v>
      </c>
      <c r="S2965" s="37">
        <v>100953.24</v>
      </c>
    </row>
    <row r="2966" spans="2:19">
      <c r="B2966" s="6">
        <v>2004</v>
      </c>
      <c r="C2966" s="37">
        <v>85531.3</v>
      </c>
      <c r="D2966" s="37">
        <v>85531.3</v>
      </c>
      <c r="E2966" s="37">
        <v>85531.3</v>
      </c>
      <c r="F2966" s="37">
        <v>85531.3</v>
      </c>
      <c r="G2966" s="37">
        <v>85531.3</v>
      </c>
      <c r="H2966" s="37">
        <v>85531.3</v>
      </c>
      <c r="I2966" s="37">
        <v>85531.3</v>
      </c>
      <c r="J2966" s="37">
        <v>72214.97</v>
      </c>
      <c r="K2966" s="37">
        <v>72214.97</v>
      </c>
      <c r="L2966" s="37">
        <v>72214.97</v>
      </c>
      <c r="M2966" s="37">
        <v>72214.97</v>
      </c>
      <c r="N2966" s="37">
        <v>72214.97</v>
      </c>
      <c r="O2966" s="37">
        <v>72214.97</v>
      </c>
      <c r="P2966" s="37">
        <v>72214.97</v>
      </c>
      <c r="Q2966" s="37">
        <v>72214.97</v>
      </c>
      <c r="R2966" s="37">
        <v>72214.97</v>
      </c>
      <c r="S2966" s="37">
        <v>72214.97</v>
      </c>
    </row>
    <row r="2967" spans="2:19">
      <c r="B2967" s="6">
        <v>2003</v>
      </c>
      <c r="C2967" s="37">
        <v>145645.58000000002</v>
      </c>
      <c r="D2967" s="37">
        <v>145645.57999999999</v>
      </c>
      <c r="E2967" s="37">
        <v>145645.57999999999</v>
      </c>
      <c r="F2967" s="37">
        <v>145645.57999999999</v>
      </c>
      <c r="G2967" s="37">
        <v>145645.57999999999</v>
      </c>
      <c r="H2967" s="37">
        <v>145645.57999999999</v>
      </c>
      <c r="I2967" s="37">
        <v>145645.57999999999</v>
      </c>
      <c r="J2967" s="37">
        <v>138328.78</v>
      </c>
      <c r="K2967" s="37">
        <v>138328.78</v>
      </c>
      <c r="L2967" s="37">
        <v>138328.78</v>
      </c>
      <c r="M2967" s="37">
        <v>138328.78</v>
      </c>
      <c r="N2967" s="37">
        <v>138328.78</v>
      </c>
      <c r="O2967" s="37">
        <v>138328.78</v>
      </c>
      <c r="P2967" s="37">
        <v>138328.78</v>
      </c>
      <c r="Q2967" s="37">
        <v>138328.78</v>
      </c>
      <c r="R2967" s="37">
        <v>138328.78</v>
      </c>
      <c r="S2967" s="37">
        <v>138328.78</v>
      </c>
    </row>
    <row r="2968" spans="2:19">
      <c r="B2968" s="6">
        <v>2002</v>
      </c>
      <c r="C2968" s="37">
        <v>112099.22</v>
      </c>
      <c r="D2968" s="37">
        <v>112099.22</v>
      </c>
      <c r="E2968" s="37">
        <v>112099.22</v>
      </c>
      <c r="F2968" s="37">
        <v>112099.22</v>
      </c>
      <c r="G2968" s="37">
        <v>112099.22</v>
      </c>
      <c r="H2968" s="37">
        <v>112099.22</v>
      </c>
      <c r="I2968" s="37">
        <v>112099.22</v>
      </c>
      <c r="J2968" s="37">
        <v>109483.09</v>
      </c>
      <c r="K2968" s="37">
        <v>109483.09</v>
      </c>
      <c r="L2968" s="37">
        <v>109483.09</v>
      </c>
      <c r="M2968" s="37">
        <v>109483.09</v>
      </c>
      <c r="N2968" s="37">
        <v>109483.09</v>
      </c>
      <c r="O2968" s="37">
        <v>109483.09</v>
      </c>
      <c r="P2968" s="37">
        <v>109483.09</v>
      </c>
      <c r="Q2968" s="37">
        <v>109483.09</v>
      </c>
      <c r="R2968" s="37">
        <v>109483.09</v>
      </c>
      <c r="S2968" s="37">
        <v>109483.09</v>
      </c>
    </row>
    <row r="2969" spans="2:19">
      <c r="B2969" s="6">
        <v>2001</v>
      </c>
      <c r="C2969" s="37">
        <v>120387.8</v>
      </c>
      <c r="D2969" s="37">
        <v>120387.8</v>
      </c>
      <c r="E2969" s="37">
        <v>120387.8</v>
      </c>
      <c r="F2969" s="37">
        <v>120387.8</v>
      </c>
      <c r="G2969" s="37">
        <v>120387.8</v>
      </c>
      <c r="H2969" s="37">
        <v>120387.8</v>
      </c>
      <c r="I2969" s="37">
        <v>120387.8</v>
      </c>
      <c r="J2969" s="37">
        <v>118282.06</v>
      </c>
      <c r="K2969" s="37">
        <v>118282.06</v>
      </c>
      <c r="L2969" s="37">
        <v>118282.06</v>
      </c>
      <c r="M2969" s="37">
        <v>118282.06</v>
      </c>
      <c r="N2969" s="37">
        <v>118282.06</v>
      </c>
      <c r="O2969" s="37">
        <v>118282.06</v>
      </c>
      <c r="P2969" s="37">
        <v>118282.06</v>
      </c>
      <c r="Q2969" s="37">
        <v>118282.06</v>
      </c>
      <c r="R2969" s="37">
        <v>118282.06</v>
      </c>
      <c r="S2969" s="37">
        <v>118282.06</v>
      </c>
    </row>
    <row r="2970" spans="2:19">
      <c r="B2970" s="6">
        <v>2000</v>
      </c>
      <c r="C2970" s="37">
        <v>160083.9</v>
      </c>
      <c r="D2970" s="37">
        <v>160083.9</v>
      </c>
      <c r="E2970" s="37">
        <v>160083.9</v>
      </c>
      <c r="F2970" s="37">
        <v>160083.9</v>
      </c>
      <c r="G2970" s="37">
        <v>160083.9</v>
      </c>
      <c r="H2970" s="37">
        <v>160083.9</v>
      </c>
      <c r="I2970" s="37">
        <v>160083.9</v>
      </c>
      <c r="J2970" s="37">
        <v>156407.14000000001</v>
      </c>
      <c r="K2970" s="37">
        <v>156407.14000000001</v>
      </c>
      <c r="L2970" s="37">
        <v>156407.14000000001</v>
      </c>
      <c r="M2970" s="37">
        <v>156407.14000000001</v>
      </c>
      <c r="N2970" s="37">
        <v>156407.14000000001</v>
      </c>
      <c r="O2970" s="37">
        <v>156407.14000000001</v>
      </c>
      <c r="P2970" s="37">
        <v>156407.14000000001</v>
      </c>
      <c r="Q2970" s="37">
        <v>156407.14000000001</v>
      </c>
      <c r="R2970" s="37">
        <v>156407.14000000001</v>
      </c>
      <c r="S2970" s="37">
        <v>156407.14000000001</v>
      </c>
    </row>
    <row r="2971" spans="2:19">
      <c r="B2971" s="6">
        <v>1999</v>
      </c>
      <c r="C2971" s="37">
        <v>162768.29999999999</v>
      </c>
      <c r="D2971" s="37">
        <v>162768.29999999999</v>
      </c>
      <c r="E2971" s="37">
        <v>162768.29999999999</v>
      </c>
      <c r="F2971" s="37">
        <v>162768.29999999999</v>
      </c>
      <c r="G2971" s="37">
        <v>162768.29999999999</v>
      </c>
      <c r="H2971" s="37">
        <v>162768.29999999999</v>
      </c>
      <c r="I2971" s="37">
        <v>162768.29999999999</v>
      </c>
      <c r="J2971" s="37">
        <v>156973.85999999999</v>
      </c>
      <c r="K2971" s="37">
        <v>156973.85999999999</v>
      </c>
      <c r="L2971" s="37">
        <v>156973.85999999999</v>
      </c>
      <c r="M2971" s="37">
        <v>156973.85999999999</v>
      </c>
      <c r="N2971" s="37">
        <v>156973.85999999999</v>
      </c>
      <c r="O2971" s="37">
        <v>156973.85999999999</v>
      </c>
      <c r="P2971" s="37">
        <v>156973.85999999999</v>
      </c>
      <c r="Q2971" s="37">
        <v>156973.85999999999</v>
      </c>
      <c r="R2971" s="37">
        <v>156973.85999999999</v>
      </c>
      <c r="S2971" s="37">
        <v>156973.85999999999</v>
      </c>
    </row>
    <row r="2972" spans="2:19">
      <c r="B2972" s="6">
        <v>1998</v>
      </c>
      <c r="C2972" s="37">
        <v>177662.44</v>
      </c>
      <c r="D2972" s="37">
        <v>177662.44</v>
      </c>
      <c r="E2972" s="37">
        <v>177662.44</v>
      </c>
      <c r="F2972" s="37">
        <v>177662.44</v>
      </c>
      <c r="G2972" s="37">
        <v>177662.44</v>
      </c>
      <c r="H2972" s="37">
        <v>177662.44</v>
      </c>
      <c r="I2972" s="37">
        <v>177662.44</v>
      </c>
      <c r="J2972" s="37">
        <v>166952.43</v>
      </c>
      <c r="K2972" s="37">
        <v>166952.43</v>
      </c>
      <c r="L2972" s="37">
        <v>166952.43</v>
      </c>
      <c r="M2972" s="37">
        <v>166952.43</v>
      </c>
      <c r="N2972" s="37">
        <v>166952.43</v>
      </c>
      <c r="O2972" s="37">
        <v>166952.43</v>
      </c>
      <c r="P2972" s="37">
        <v>166952.43</v>
      </c>
      <c r="Q2972" s="37">
        <v>166952.43</v>
      </c>
      <c r="R2972" s="37">
        <v>166952.43</v>
      </c>
      <c r="S2972" s="37">
        <v>166952.43</v>
      </c>
    </row>
    <row r="2973" spans="2:19">
      <c r="B2973" s="6">
        <v>1997</v>
      </c>
      <c r="C2973" s="37">
        <v>132848.49</v>
      </c>
      <c r="D2973" s="37">
        <v>132848.49</v>
      </c>
      <c r="E2973" s="37">
        <v>132848.49</v>
      </c>
      <c r="F2973" s="37">
        <v>132848.49</v>
      </c>
      <c r="G2973" s="37">
        <v>132848.49</v>
      </c>
      <c r="H2973" s="37">
        <v>132848.49</v>
      </c>
      <c r="I2973" s="37">
        <v>132848.49</v>
      </c>
      <c r="J2973" s="37">
        <v>131987.99</v>
      </c>
      <c r="K2973" s="37">
        <v>131987.99</v>
      </c>
      <c r="L2973" s="37">
        <v>131987.99</v>
      </c>
      <c r="M2973" s="37">
        <v>131987.99</v>
      </c>
      <c r="N2973" s="37">
        <v>131987.99</v>
      </c>
      <c r="O2973" s="37">
        <v>131987.99</v>
      </c>
      <c r="P2973" s="37">
        <v>131987.99</v>
      </c>
      <c r="Q2973" s="37">
        <v>131987.99</v>
      </c>
      <c r="R2973" s="37">
        <v>131987.99</v>
      </c>
      <c r="S2973" s="37">
        <v>131987.99</v>
      </c>
    </row>
    <row r="2974" spans="2:19">
      <c r="B2974" s="6">
        <v>1996</v>
      </c>
      <c r="C2974" s="37">
        <v>189826.91</v>
      </c>
      <c r="D2974" s="37">
        <v>189826.91</v>
      </c>
      <c r="E2974" s="37">
        <v>189826.91</v>
      </c>
      <c r="F2974" s="37">
        <v>189826.91</v>
      </c>
      <c r="G2974" s="37">
        <v>189826.91</v>
      </c>
      <c r="H2974" s="37">
        <v>189826.91</v>
      </c>
      <c r="I2974" s="37">
        <v>189826.91</v>
      </c>
      <c r="J2974" s="37">
        <v>182068.4</v>
      </c>
      <c r="K2974" s="37">
        <v>182068.4</v>
      </c>
      <c r="L2974" s="37">
        <v>182068.4</v>
      </c>
      <c r="M2974" s="37">
        <v>182068.4</v>
      </c>
      <c r="N2974" s="37">
        <v>182068.4</v>
      </c>
      <c r="O2974" s="37">
        <v>182068.4</v>
      </c>
      <c r="P2974" s="37">
        <v>182068.4</v>
      </c>
      <c r="Q2974" s="37">
        <v>182068.4</v>
      </c>
      <c r="R2974" s="37">
        <v>182068.4</v>
      </c>
      <c r="S2974" s="37">
        <v>182068.4</v>
      </c>
    </row>
    <row r="2975" spans="2:19">
      <c r="B2975" s="6">
        <v>1995</v>
      </c>
      <c r="C2975" s="37">
        <v>172090.87</v>
      </c>
      <c r="D2975" s="37">
        <v>172090.87</v>
      </c>
      <c r="E2975" s="37">
        <v>172090.87</v>
      </c>
      <c r="F2975" s="37">
        <v>172090.87</v>
      </c>
      <c r="G2975" s="37">
        <v>172090.87</v>
      </c>
      <c r="H2975" s="37">
        <v>172090.87</v>
      </c>
      <c r="I2975" s="37">
        <v>172090.87</v>
      </c>
      <c r="J2975" s="37">
        <v>169208.64</v>
      </c>
      <c r="K2975" s="37">
        <v>169208.64</v>
      </c>
      <c r="L2975" s="37">
        <v>169208.64</v>
      </c>
      <c r="M2975" s="37">
        <v>169208.64</v>
      </c>
      <c r="N2975" s="37">
        <v>169208.64</v>
      </c>
      <c r="O2975" s="37">
        <v>169208.64</v>
      </c>
      <c r="P2975" s="37">
        <v>169208.64</v>
      </c>
      <c r="Q2975" s="37">
        <v>169208.64</v>
      </c>
      <c r="R2975" s="37">
        <v>169208.64</v>
      </c>
      <c r="S2975" s="37">
        <v>169208.64</v>
      </c>
    </row>
    <row r="2976" spans="2:19">
      <c r="B2976" s="6">
        <v>1994</v>
      </c>
      <c r="C2976" s="37">
        <v>347012.9</v>
      </c>
      <c r="D2976" s="37">
        <v>347012.9</v>
      </c>
      <c r="E2976" s="37">
        <v>347012.9</v>
      </c>
      <c r="F2976" s="37">
        <v>347012.9</v>
      </c>
      <c r="G2976" s="37">
        <v>347012.9</v>
      </c>
      <c r="H2976" s="37">
        <v>347012.9</v>
      </c>
      <c r="I2976" s="37">
        <v>347012.9</v>
      </c>
      <c r="J2976" s="37">
        <v>328857.48</v>
      </c>
      <c r="K2976" s="37">
        <v>328857.48</v>
      </c>
      <c r="L2976" s="37">
        <v>328857.48</v>
      </c>
      <c r="M2976" s="37">
        <v>328857.48</v>
      </c>
      <c r="N2976" s="37">
        <v>328857.48</v>
      </c>
      <c r="O2976" s="37">
        <v>328857.48</v>
      </c>
      <c r="P2976" s="37">
        <v>328857.48</v>
      </c>
      <c r="Q2976" s="37">
        <v>328857.48</v>
      </c>
      <c r="R2976" s="37">
        <v>328857.48</v>
      </c>
      <c r="S2976" s="37">
        <v>328857.48</v>
      </c>
    </row>
    <row r="2977" spans="2:19">
      <c r="B2977" s="6">
        <v>1993</v>
      </c>
      <c r="C2977" s="37">
        <v>155975.53</v>
      </c>
      <c r="D2977" s="37">
        <v>155975.53</v>
      </c>
      <c r="E2977" s="37">
        <v>155975.53</v>
      </c>
      <c r="F2977" s="37">
        <v>155975.53</v>
      </c>
      <c r="G2977" s="37">
        <v>155975.53</v>
      </c>
      <c r="H2977" s="37">
        <v>155975.53</v>
      </c>
      <c r="I2977" s="37">
        <v>155975.53</v>
      </c>
      <c r="J2977" s="37">
        <v>154196.19</v>
      </c>
      <c r="K2977" s="37">
        <v>154196.19</v>
      </c>
      <c r="L2977" s="37">
        <v>154196.19</v>
      </c>
      <c r="M2977" s="37">
        <v>154196.19</v>
      </c>
      <c r="N2977" s="37">
        <v>154196.19</v>
      </c>
      <c r="O2977" s="37">
        <v>154196.19</v>
      </c>
      <c r="P2977" s="37">
        <v>154196.19</v>
      </c>
      <c r="Q2977" s="37">
        <v>154196.19</v>
      </c>
      <c r="R2977" s="37">
        <v>154196.19</v>
      </c>
      <c r="S2977" s="37">
        <v>154196.19</v>
      </c>
    </row>
    <row r="2978" spans="2:19">
      <c r="B2978" s="6">
        <v>1992</v>
      </c>
      <c r="C2978" s="37">
        <v>153118.01</v>
      </c>
      <c r="D2978" s="37">
        <v>153118.01</v>
      </c>
      <c r="E2978" s="37">
        <v>153118.01</v>
      </c>
      <c r="F2978" s="37">
        <v>153118.01</v>
      </c>
      <c r="G2978" s="37">
        <v>153118.01</v>
      </c>
      <c r="H2978" s="37">
        <v>153118.01</v>
      </c>
      <c r="I2978" s="37">
        <v>153118.01</v>
      </c>
      <c r="J2978" s="37">
        <v>150594.60999999999</v>
      </c>
      <c r="K2978" s="37">
        <v>150594.60999999999</v>
      </c>
      <c r="L2978" s="37">
        <v>150594.60999999999</v>
      </c>
      <c r="M2978" s="37">
        <v>150594.60999999999</v>
      </c>
      <c r="N2978" s="37">
        <v>150594.60999999999</v>
      </c>
      <c r="O2978" s="37">
        <v>150594.60999999999</v>
      </c>
      <c r="P2978" s="37">
        <v>150594.60999999999</v>
      </c>
      <c r="Q2978" s="37">
        <v>150594.60999999999</v>
      </c>
      <c r="R2978" s="37">
        <v>150594.60999999999</v>
      </c>
      <c r="S2978" s="37">
        <v>150594.60999999999</v>
      </c>
    </row>
    <row r="2979" spans="2:19">
      <c r="B2979" s="6">
        <v>1991</v>
      </c>
      <c r="C2979" s="37">
        <v>190939.22999999998</v>
      </c>
      <c r="D2979" s="37">
        <v>190939.23</v>
      </c>
      <c r="E2979" s="37">
        <v>190939.23</v>
      </c>
      <c r="F2979" s="37">
        <v>190939.23</v>
      </c>
      <c r="G2979" s="37">
        <v>190939.23</v>
      </c>
      <c r="H2979" s="37">
        <v>190939.23</v>
      </c>
      <c r="I2979" s="37">
        <v>190939.23</v>
      </c>
      <c r="J2979" s="37">
        <v>190939.23</v>
      </c>
      <c r="K2979" s="37">
        <v>190939.23</v>
      </c>
      <c r="L2979" s="37">
        <v>190939.23</v>
      </c>
      <c r="M2979" s="37">
        <v>190939.23</v>
      </c>
      <c r="N2979" s="37">
        <v>190939.23</v>
      </c>
      <c r="O2979" s="37">
        <v>190939.23</v>
      </c>
      <c r="P2979" s="37">
        <v>190939.23</v>
      </c>
      <c r="Q2979" s="37">
        <v>190939.23</v>
      </c>
      <c r="R2979" s="37">
        <v>190939.23</v>
      </c>
      <c r="S2979" s="37">
        <v>190939.23</v>
      </c>
    </row>
    <row r="2980" spans="2:19">
      <c r="B2980" s="6">
        <v>1990</v>
      </c>
      <c r="C2980" s="37">
        <v>207762.91</v>
      </c>
      <c r="D2980" s="37">
        <v>207762.91</v>
      </c>
      <c r="E2980" s="37">
        <v>207762.91</v>
      </c>
      <c r="F2980" s="37">
        <v>207762.91</v>
      </c>
      <c r="G2980" s="37">
        <v>207762.91</v>
      </c>
      <c r="H2980" s="37">
        <v>207762.91</v>
      </c>
      <c r="I2980" s="37">
        <v>207762.91</v>
      </c>
      <c r="J2980" s="37">
        <v>204751.06</v>
      </c>
      <c r="K2980" s="37">
        <v>204751.06</v>
      </c>
      <c r="L2980" s="37">
        <v>204751.06</v>
      </c>
      <c r="M2980" s="37">
        <v>204751.06</v>
      </c>
      <c r="N2980" s="37">
        <v>204751.06</v>
      </c>
      <c r="O2980" s="37">
        <v>204751.06</v>
      </c>
      <c r="P2980" s="37">
        <v>204751.06</v>
      </c>
      <c r="Q2980" s="37">
        <v>204751.06</v>
      </c>
      <c r="R2980" s="37">
        <v>204751.06</v>
      </c>
      <c r="S2980" s="37">
        <v>204751.06</v>
      </c>
    </row>
    <row r="2981" spans="2:19">
      <c r="B2981" s="6">
        <v>1989</v>
      </c>
      <c r="C2981" s="37">
        <v>190540.92</v>
      </c>
      <c r="D2981" s="37">
        <v>190540.92</v>
      </c>
      <c r="E2981" s="37">
        <v>190540.92</v>
      </c>
      <c r="F2981" s="37">
        <v>190540.92</v>
      </c>
      <c r="G2981" s="37">
        <v>190540.92</v>
      </c>
      <c r="H2981" s="37">
        <v>190540.92</v>
      </c>
      <c r="I2981" s="37">
        <v>190540.92</v>
      </c>
      <c r="J2981" s="37">
        <v>190540.92</v>
      </c>
      <c r="K2981" s="37">
        <v>190540.92</v>
      </c>
      <c r="L2981" s="37">
        <v>190540.92</v>
      </c>
      <c r="M2981" s="37">
        <v>190540.92</v>
      </c>
      <c r="N2981" s="37">
        <v>190540.92</v>
      </c>
      <c r="O2981" s="37">
        <v>190540.92</v>
      </c>
      <c r="P2981" s="37">
        <v>190540.92</v>
      </c>
      <c r="Q2981" s="37">
        <v>190540.92</v>
      </c>
      <c r="R2981" s="37">
        <v>190540.92</v>
      </c>
      <c r="S2981" s="37">
        <v>190540.92</v>
      </c>
    </row>
    <row r="2982" spans="2:19">
      <c r="B2982" s="6">
        <v>1988</v>
      </c>
      <c r="C2982" s="37">
        <v>87113.32</v>
      </c>
      <c r="D2982" s="37">
        <v>87113.32</v>
      </c>
      <c r="E2982" s="37">
        <v>87113.32</v>
      </c>
      <c r="F2982" s="37">
        <v>87113.32</v>
      </c>
      <c r="G2982" s="37">
        <v>87113.32</v>
      </c>
      <c r="H2982" s="37">
        <v>87113.32</v>
      </c>
      <c r="I2982" s="37">
        <v>87113.32</v>
      </c>
      <c r="J2982" s="37">
        <v>87113.32</v>
      </c>
      <c r="K2982" s="37">
        <v>87113.32</v>
      </c>
      <c r="L2982" s="37">
        <v>87113.32</v>
      </c>
      <c r="M2982" s="37">
        <v>87113.32</v>
      </c>
      <c r="N2982" s="37">
        <v>87113.32</v>
      </c>
      <c r="O2982" s="37">
        <v>87113.32</v>
      </c>
      <c r="P2982" s="37">
        <v>87113.32</v>
      </c>
      <c r="Q2982" s="37">
        <v>87113.32</v>
      </c>
      <c r="R2982" s="37">
        <v>87113.32</v>
      </c>
      <c r="S2982" s="37">
        <v>87113.32</v>
      </c>
    </row>
    <row r="2983" spans="2:19">
      <c r="B2983" s="6">
        <v>1987</v>
      </c>
      <c r="C2983" s="37">
        <v>133780.17000000001</v>
      </c>
      <c r="D2983" s="37">
        <v>133780.17000000001</v>
      </c>
      <c r="E2983" s="37">
        <v>133780.17000000001</v>
      </c>
      <c r="F2983" s="37">
        <v>133780.17000000001</v>
      </c>
      <c r="G2983" s="37">
        <v>133780.17000000001</v>
      </c>
      <c r="H2983" s="37">
        <v>133780.17000000001</v>
      </c>
      <c r="I2983" s="37">
        <v>133780.17000000001</v>
      </c>
      <c r="J2983" s="37">
        <v>132036.73000000001</v>
      </c>
      <c r="K2983" s="37">
        <v>132036.73000000001</v>
      </c>
      <c r="L2983" s="37">
        <v>132036.73000000001</v>
      </c>
      <c r="M2983" s="37">
        <v>132036.73000000001</v>
      </c>
      <c r="N2983" s="37">
        <v>132036.73000000001</v>
      </c>
      <c r="O2983" s="37">
        <v>132036.73000000001</v>
      </c>
      <c r="P2983" s="37">
        <v>132036.73000000001</v>
      </c>
      <c r="Q2983" s="37">
        <v>132036.73000000001</v>
      </c>
      <c r="R2983" s="37">
        <v>132036.73000000001</v>
      </c>
      <c r="S2983" s="37">
        <v>132036.73000000001</v>
      </c>
    </row>
    <row r="2984" spans="2:19">
      <c r="B2984" s="6">
        <v>1986</v>
      </c>
      <c r="C2984" s="37">
        <v>140297.22</v>
      </c>
      <c r="D2984" s="37">
        <v>140297.22</v>
      </c>
      <c r="E2984" s="37">
        <v>140297.22</v>
      </c>
      <c r="F2984" s="37">
        <v>140297.22</v>
      </c>
      <c r="G2984" s="37">
        <v>140297.22</v>
      </c>
      <c r="H2984" s="37">
        <v>140297.22</v>
      </c>
      <c r="I2984" s="37">
        <v>140297.22</v>
      </c>
      <c r="J2984" s="37">
        <v>139898.85999999999</v>
      </c>
      <c r="K2984" s="37">
        <v>139898.85999999999</v>
      </c>
      <c r="L2984" s="37">
        <v>139898.85999999999</v>
      </c>
      <c r="M2984" s="37">
        <v>139898.85999999999</v>
      </c>
      <c r="N2984" s="37">
        <v>139898.85999999999</v>
      </c>
      <c r="O2984" s="37">
        <v>139898.85999999999</v>
      </c>
      <c r="P2984" s="37">
        <v>139898.85999999999</v>
      </c>
      <c r="Q2984" s="37">
        <v>139898.85999999999</v>
      </c>
      <c r="R2984" s="37">
        <v>139898.85999999999</v>
      </c>
      <c r="S2984" s="37">
        <v>139898.85999999999</v>
      </c>
    </row>
    <row r="2985" spans="2:19">
      <c r="B2985" s="6">
        <v>1985</v>
      </c>
      <c r="C2985" s="37">
        <v>174640.3</v>
      </c>
      <c r="D2985" s="37">
        <v>174640.3</v>
      </c>
      <c r="E2985" s="37">
        <v>174640.3</v>
      </c>
      <c r="F2985" s="37">
        <v>174640.3</v>
      </c>
      <c r="G2985" s="37">
        <v>174640.3</v>
      </c>
      <c r="H2985" s="37">
        <v>174640.3</v>
      </c>
      <c r="I2985" s="37">
        <v>174640.3</v>
      </c>
      <c r="J2985" s="37">
        <v>162870.10999999999</v>
      </c>
      <c r="K2985" s="37">
        <v>162870.10999999999</v>
      </c>
      <c r="L2985" s="37">
        <v>162870.10999999999</v>
      </c>
      <c r="M2985" s="37">
        <v>162870.10999999999</v>
      </c>
      <c r="N2985" s="37">
        <v>162870.10999999999</v>
      </c>
      <c r="O2985" s="37">
        <v>162870.10999999999</v>
      </c>
      <c r="P2985" s="37">
        <v>162870.10999999999</v>
      </c>
      <c r="Q2985" s="37">
        <v>162870.10999999999</v>
      </c>
      <c r="R2985" s="37">
        <v>162870.10999999999</v>
      </c>
      <c r="S2985" s="37">
        <v>162870.10999999999</v>
      </c>
    </row>
    <row r="2986" spans="2:19">
      <c r="B2986" s="6">
        <v>1984</v>
      </c>
      <c r="C2986" s="37">
        <v>138506.69</v>
      </c>
      <c r="D2986" s="37">
        <v>138506.69</v>
      </c>
      <c r="E2986" s="37">
        <v>138506.69</v>
      </c>
      <c r="F2986" s="37">
        <v>138506.69</v>
      </c>
      <c r="G2986" s="37">
        <v>138506.69</v>
      </c>
      <c r="H2986" s="37">
        <v>138506.69</v>
      </c>
      <c r="I2986" s="37">
        <v>138506.69</v>
      </c>
      <c r="J2986" s="37">
        <v>138506.69</v>
      </c>
      <c r="K2986" s="37">
        <v>138506.69</v>
      </c>
      <c r="L2986" s="37">
        <v>138506.69</v>
      </c>
      <c r="M2986" s="37">
        <v>138506.69</v>
      </c>
      <c r="N2986" s="37">
        <v>138506.69</v>
      </c>
      <c r="O2986" s="37">
        <v>138506.69</v>
      </c>
      <c r="P2986" s="37">
        <v>138506.69</v>
      </c>
      <c r="Q2986" s="37">
        <v>138506.69</v>
      </c>
      <c r="R2986" s="37">
        <v>138506.69</v>
      </c>
      <c r="S2986" s="37">
        <v>138506.69</v>
      </c>
    </row>
    <row r="2987" spans="2:19">
      <c r="B2987" s="6">
        <v>1983</v>
      </c>
      <c r="C2987" s="37">
        <v>121353.36</v>
      </c>
      <c r="D2987" s="37">
        <v>121353.36</v>
      </c>
      <c r="E2987" s="37">
        <v>121353.36</v>
      </c>
      <c r="F2987" s="37">
        <v>121353.36</v>
      </c>
      <c r="G2987" s="37">
        <v>121353.36</v>
      </c>
      <c r="H2987" s="37">
        <v>121353.36</v>
      </c>
      <c r="I2987" s="37">
        <v>121353.36</v>
      </c>
      <c r="J2987" s="37">
        <v>121094.82</v>
      </c>
      <c r="K2987" s="37">
        <v>121094.82</v>
      </c>
      <c r="L2987" s="37">
        <v>121094.82</v>
      </c>
      <c r="M2987" s="37">
        <v>121094.82</v>
      </c>
      <c r="N2987" s="37">
        <v>121094.82</v>
      </c>
      <c r="O2987" s="37">
        <v>121094.82</v>
      </c>
      <c r="P2987" s="37">
        <v>121094.82</v>
      </c>
      <c r="Q2987" s="37">
        <v>121094.82</v>
      </c>
      <c r="R2987" s="37">
        <v>121094.82</v>
      </c>
      <c r="S2987" s="37">
        <v>121094.82</v>
      </c>
    </row>
    <row r="2988" spans="2:19">
      <c r="B2988" s="6">
        <v>1982</v>
      </c>
      <c r="C2988" s="37">
        <v>182607.61000000004</v>
      </c>
      <c r="D2988" s="37">
        <v>182607.61</v>
      </c>
      <c r="E2988" s="37">
        <v>182607.61</v>
      </c>
      <c r="F2988" s="37">
        <v>182607.61</v>
      </c>
      <c r="G2988" s="37">
        <v>182607.61</v>
      </c>
      <c r="H2988" s="37">
        <v>182607.61</v>
      </c>
      <c r="I2988" s="37">
        <v>182607.61</v>
      </c>
      <c r="J2988" s="37">
        <v>182607.61</v>
      </c>
      <c r="K2988" s="37">
        <v>182607.61</v>
      </c>
      <c r="L2988" s="37">
        <v>182607.61</v>
      </c>
      <c r="M2988" s="37">
        <v>182607.61</v>
      </c>
      <c r="N2988" s="37">
        <v>182607.61</v>
      </c>
      <c r="O2988" s="37">
        <v>182607.61</v>
      </c>
      <c r="P2988" s="37">
        <v>182607.61</v>
      </c>
      <c r="Q2988" s="37">
        <v>182607.61</v>
      </c>
      <c r="R2988" s="37">
        <v>182607.61</v>
      </c>
      <c r="S2988" s="37">
        <v>182607.61</v>
      </c>
    </row>
    <row r="2989" spans="2:19">
      <c r="B2989" s="6">
        <v>1981</v>
      </c>
      <c r="C2989" s="37">
        <v>204382.98</v>
      </c>
      <c r="D2989" s="37">
        <v>204382.98</v>
      </c>
      <c r="E2989" s="37">
        <v>204382.98</v>
      </c>
      <c r="F2989" s="37">
        <v>204382.98</v>
      </c>
      <c r="G2989" s="37">
        <v>204382.98</v>
      </c>
      <c r="H2989" s="37">
        <v>204382.98</v>
      </c>
      <c r="I2989" s="37">
        <v>204382.98</v>
      </c>
      <c r="J2989" s="37">
        <v>204382.98</v>
      </c>
      <c r="K2989" s="37">
        <v>204382.98</v>
      </c>
      <c r="L2989" s="37">
        <v>204382.98</v>
      </c>
      <c r="M2989" s="37">
        <v>204382.98</v>
      </c>
      <c r="N2989" s="37">
        <v>204382.98</v>
      </c>
      <c r="O2989" s="37">
        <v>204382.98</v>
      </c>
      <c r="P2989" s="37">
        <v>204382.98</v>
      </c>
      <c r="Q2989" s="37">
        <v>204382.98</v>
      </c>
      <c r="R2989" s="37">
        <v>204382.98</v>
      </c>
      <c r="S2989" s="37">
        <v>204382.98</v>
      </c>
    </row>
    <row r="2990" spans="2:19">
      <c r="B2990" s="6">
        <v>1980</v>
      </c>
      <c r="C2990" s="37">
        <v>230398.5499999999</v>
      </c>
      <c r="D2990" s="37">
        <v>230398.55</v>
      </c>
      <c r="E2990" s="37">
        <v>230398.55</v>
      </c>
      <c r="F2990" s="37">
        <v>230398.55</v>
      </c>
      <c r="G2990" s="37">
        <v>230398.55</v>
      </c>
      <c r="H2990" s="37">
        <v>230398.55</v>
      </c>
      <c r="I2990" s="37">
        <v>230398.55</v>
      </c>
      <c r="J2990" s="37">
        <v>226386.31</v>
      </c>
      <c r="K2990" s="37">
        <v>226386.31</v>
      </c>
      <c r="L2990" s="37">
        <v>226386.31</v>
      </c>
      <c r="M2990" s="37">
        <v>226386.31</v>
      </c>
      <c r="N2990" s="37">
        <v>226386.31</v>
      </c>
      <c r="O2990" s="37">
        <v>226386.31</v>
      </c>
      <c r="P2990" s="37">
        <v>226386.31</v>
      </c>
      <c r="Q2990" s="37">
        <v>226386.31</v>
      </c>
      <c r="R2990" s="37">
        <v>226386.31</v>
      </c>
      <c r="S2990" s="37">
        <v>226386.31</v>
      </c>
    </row>
    <row r="2991" spans="2:19">
      <c r="B2991" s="6">
        <v>1979</v>
      </c>
      <c r="C2991" s="37">
        <v>221047.12000000002</v>
      </c>
      <c r="D2991" s="37">
        <v>221047.12</v>
      </c>
      <c r="E2991" s="37">
        <v>221047.12</v>
      </c>
      <c r="F2991" s="37">
        <v>221047.12</v>
      </c>
      <c r="G2991" s="37">
        <v>221047.12</v>
      </c>
      <c r="H2991" s="37">
        <v>221047.12</v>
      </c>
      <c r="I2991" s="37">
        <v>221047.12</v>
      </c>
      <c r="J2991" s="37">
        <v>219505.96</v>
      </c>
      <c r="K2991" s="37">
        <v>219505.96</v>
      </c>
      <c r="L2991" s="37">
        <v>219505.96</v>
      </c>
      <c r="M2991" s="37">
        <v>219505.96</v>
      </c>
      <c r="N2991" s="37">
        <v>219505.96</v>
      </c>
      <c r="O2991" s="37">
        <v>219505.96</v>
      </c>
      <c r="P2991" s="37">
        <v>219505.96</v>
      </c>
      <c r="Q2991" s="37">
        <v>219505.96</v>
      </c>
      <c r="R2991" s="37">
        <v>219505.96</v>
      </c>
      <c r="S2991" s="37">
        <v>219505.96</v>
      </c>
    </row>
    <row r="2992" spans="2:19">
      <c r="B2992" s="6">
        <v>1978</v>
      </c>
      <c r="C2992" s="37">
        <v>319926.89999999997</v>
      </c>
      <c r="D2992" s="37">
        <v>319926.90000000002</v>
      </c>
      <c r="E2992" s="37">
        <v>319926.90000000002</v>
      </c>
      <c r="F2992" s="37">
        <v>319926.90000000002</v>
      </c>
      <c r="G2992" s="37">
        <v>319926.90000000002</v>
      </c>
      <c r="H2992" s="37">
        <v>319926.90000000002</v>
      </c>
      <c r="I2992" s="37">
        <v>319926.90000000002</v>
      </c>
      <c r="J2992" s="37">
        <v>319418.03999999998</v>
      </c>
      <c r="K2992" s="37">
        <v>319418.03999999998</v>
      </c>
      <c r="L2992" s="37">
        <v>319418.03999999998</v>
      </c>
      <c r="M2992" s="37">
        <v>319418.03999999998</v>
      </c>
      <c r="N2992" s="37">
        <v>319418.03999999998</v>
      </c>
      <c r="O2992" s="37">
        <v>319418.03999999998</v>
      </c>
      <c r="P2992" s="37">
        <v>319418.03999999998</v>
      </c>
      <c r="Q2992" s="37">
        <v>319418.03999999998</v>
      </c>
      <c r="R2992" s="37">
        <v>319418.03999999998</v>
      </c>
      <c r="S2992" s="37">
        <v>319418.03999999998</v>
      </c>
    </row>
    <row r="2993" spans="2:19">
      <c r="B2993" s="6">
        <v>1977</v>
      </c>
      <c r="C2993" s="37">
        <v>272466.96000000002</v>
      </c>
      <c r="D2993" s="37">
        <v>272466.96000000002</v>
      </c>
      <c r="E2993" s="37">
        <v>272466.96000000002</v>
      </c>
      <c r="F2993" s="37">
        <v>272466.96000000002</v>
      </c>
      <c r="G2993" s="37">
        <v>272466.96000000002</v>
      </c>
      <c r="H2993" s="37">
        <v>272466.96000000002</v>
      </c>
      <c r="I2993" s="37">
        <v>272466.96000000002</v>
      </c>
      <c r="J2993" s="37">
        <v>267023.09000000003</v>
      </c>
      <c r="K2993" s="37">
        <v>267023.09000000003</v>
      </c>
      <c r="L2993" s="37">
        <v>267023.09000000003</v>
      </c>
      <c r="M2993" s="37">
        <v>267023.09000000003</v>
      </c>
      <c r="N2993" s="37">
        <v>267023.09000000003</v>
      </c>
      <c r="O2993" s="37">
        <v>267023.09000000003</v>
      </c>
      <c r="P2993" s="37">
        <v>267023.09000000003</v>
      </c>
      <c r="Q2993" s="37">
        <v>267023.09000000003</v>
      </c>
      <c r="R2993" s="37">
        <v>267023.09000000003</v>
      </c>
      <c r="S2993" s="37">
        <v>267023.09000000003</v>
      </c>
    </row>
    <row r="2994" spans="2:19">
      <c r="B2994" s="6">
        <v>1976</v>
      </c>
      <c r="C2994" s="37">
        <v>206869.09999999998</v>
      </c>
      <c r="D2994" s="37">
        <v>206869.1</v>
      </c>
      <c r="E2994" s="37">
        <v>206869.1</v>
      </c>
      <c r="F2994" s="37">
        <v>206869.1</v>
      </c>
      <c r="G2994" s="37">
        <v>206869.1</v>
      </c>
      <c r="H2994" s="37">
        <v>206869.1</v>
      </c>
      <c r="I2994" s="37">
        <v>206869.1</v>
      </c>
      <c r="J2994" s="37">
        <v>201139.01</v>
      </c>
      <c r="K2994" s="37">
        <v>201139.01</v>
      </c>
      <c r="L2994" s="37">
        <v>201139.01</v>
      </c>
      <c r="M2994" s="37">
        <v>201139.01</v>
      </c>
      <c r="N2994" s="37">
        <v>201139.01</v>
      </c>
      <c r="O2994" s="37">
        <v>201139.01</v>
      </c>
      <c r="P2994" s="37">
        <v>201139.01</v>
      </c>
      <c r="Q2994" s="37">
        <v>201139.01</v>
      </c>
      <c r="R2994" s="37">
        <v>201139.01</v>
      </c>
      <c r="S2994" s="37">
        <v>201139.01</v>
      </c>
    </row>
    <row r="2995" spans="2:19">
      <c r="B2995" s="6">
        <v>1975</v>
      </c>
      <c r="C2995" s="37">
        <v>182753.77000000005</v>
      </c>
      <c r="D2995" s="37">
        <v>182753.77</v>
      </c>
      <c r="E2995" s="37">
        <v>182753.77</v>
      </c>
      <c r="F2995" s="37">
        <v>182753.77</v>
      </c>
      <c r="G2995" s="37">
        <v>182753.77</v>
      </c>
      <c r="H2995" s="37">
        <v>182753.77</v>
      </c>
      <c r="I2995" s="37">
        <v>182753.77</v>
      </c>
      <c r="J2995" s="37">
        <v>182174.41</v>
      </c>
      <c r="K2995" s="37">
        <v>182174.41</v>
      </c>
      <c r="L2995" s="37">
        <v>182174.41</v>
      </c>
      <c r="M2995" s="37">
        <v>182174.41</v>
      </c>
      <c r="N2995" s="37">
        <v>182174.41</v>
      </c>
      <c r="O2995" s="37">
        <v>182174.41</v>
      </c>
      <c r="P2995" s="37">
        <v>182174.41</v>
      </c>
      <c r="Q2995" s="37">
        <v>182174.41</v>
      </c>
      <c r="R2995" s="37">
        <v>182174.41</v>
      </c>
      <c r="S2995" s="37">
        <v>182174.41</v>
      </c>
    </row>
    <row r="2996" spans="2:19">
      <c r="B2996" s="6">
        <v>1974</v>
      </c>
      <c r="C2996" s="37">
        <v>165940.97</v>
      </c>
      <c r="D2996" s="37">
        <v>165940.97</v>
      </c>
      <c r="E2996" s="37">
        <v>165940.97</v>
      </c>
      <c r="F2996" s="37">
        <v>165940.97</v>
      </c>
      <c r="G2996" s="37">
        <v>165940.97</v>
      </c>
      <c r="H2996" s="37">
        <v>165940.97</v>
      </c>
      <c r="I2996" s="37">
        <v>165940.97</v>
      </c>
      <c r="J2996" s="37">
        <v>163828.26999999999</v>
      </c>
      <c r="K2996" s="37">
        <v>163828.26999999999</v>
      </c>
      <c r="L2996" s="37">
        <v>163828.26999999999</v>
      </c>
      <c r="M2996" s="37">
        <v>163828.26999999999</v>
      </c>
      <c r="N2996" s="37">
        <v>163828.26999999999</v>
      </c>
      <c r="O2996" s="37">
        <v>163828.26999999999</v>
      </c>
      <c r="P2996" s="37">
        <v>163828.26999999999</v>
      </c>
      <c r="Q2996" s="37">
        <v>163828.26999999999</v>
      </c>
      <c r="R2996" s="37">
        <v>163828.26999999999</v>
      </c>
      <c r="S2996" s="37">
        <v>163828.26999999999</v>
      </c>
    </row>
    <row r="2997" spans="2:19">
      <c r="B2997" s="6">
        <v>1973</v>
      </c>
      <c r="C2997" s="37">
        <v>190907.31</v>
      </c>
      <c r="D2997" s="37">
        <v>190907.31</v>
      </c>
      <c r="E2997" s="37">
        <v>190907.31</v>
      </c>
      <c r="F2997" s="37">
        <v>190907.31</v>
      </c>
      <c r="G2997" s="37">
        <v>190907.31</v>
      </c>
      <c r="H2997" s="37">
        <v>190907.31</v>
      </c>
      <c r="I2997" s="37">
        <v>190907.31</v>
      </c>
      <c r="J2997" s="37">
        <v>190548.38</v>
      </c>
      <c r="K2997" s="37">
        <v>190548.38</v>
      </c>
      <c r="L2997" s="37">
        <v>190548.38</v>
      </c>
      <c r="M2997" s="37">
        <v>190548.38</v>
      </c>
      <c r="N2997" s="37">
        <v>190548.38</v>
      </c>
      <c r="O2997" s="37">
        <v>190548.38</v>
      </c>
      <c r="P2997" s="37">
        <v>190548.38</v>
      </c>
      <c r="Q2997" s="37">
        <v>190548.38</v>
      </c>
      <c r="R2997" s="37">
        <v>190548.38</v>
      </c>
      <c r="S2997" s="37">
        <v>190548.38</v>
      </c>
    </row>
    <row r="2998" spans="2:19">
      <c r="B2998" s="6">
        <v>1972</v>
      </c>
      <c r="C2998" s="37">
        <v>160675.56</v>
      </c>
      <c r="D2998" s="37">
        <v>160675.56</v>
      </c>
      <c r="E2998" s="37">
        <v>160675.56</v>
      </c>
      <c r="F2998" s="37">
        <v>160675.56</v>
      </c>
      <c r="G2998" s="37">
        <v>160675.56</v>
      </c>
      <c r="H2998" s="37">
        <v>160675.56</v>
      </c>
      <c r="I2998" s="37">
        <v>160675.56</v>
      </c>
      <c r="J2998" s="37">
        <v>158378.93</v>
      </c>
      <c r="K2998" s="37">
        <v>158378.93</v>
      </c>
      <c r="L2998" s="37">
        <v>158378.93</v>
      </c>
      <c r="M2998" s="37">
        <v>158378.93</v>
      </c>
      <c r="N2998" s="37">
        <v>158378.93</v>
      </c>
      <c r="O2998" s="37">
        <v>158378.93</v>
      </c>
      <c r="P2998" s="37">
        <v>158378.93</v>
      </c>
      <c r="Q2998" s="37">
        <v>158378.93</v>
      </c>
      <c r="R2998" s="37">
        <v>158378.93</v>
      </c>
      <c r="S2998" s="37">
        <v>158378.93</v>
      </c>
    </row>
    <row r="2999" spans="2:19">
      <c r="B2999" s="6">
        <v>1971</v>
      </c>
      <c r="C2999" s="37">
        <v>90676.77</v>
      </c>
      <c r="D2999" s="37">
        <v>90676.77</v>
      </c>
      <c r="E2999" s="37">
        <v>90676.77</v>
      </c>
      <c r="F2999" s="37">
        <v>90676.77</v>
      </c>
      <c r="G2999" s="37">
        <v>90676.77</v>
      </c>
      <c r="H2999" s="37">
        <v>90676.77</v>
      </c>
      <c r="I2999" s="37">
        <v>90676.77</v>
      </c>
      <c r="J2999" s="37">
        <v>90365.45</v>
      </c>
      <c r="K2999" s="37">
        <v>90365.45</v>
      </c>
      <c r="L2999" s="37">
        <v>90365.45</v>
      </c>
      <c r="M2999" s="37">
        <v>90365.45</v>
      </c>
      <c r="N2999" s="37">
        <v>90365.45</v>
      </c>
      <c r="O2999" s="37">
        <v>90365.45</v>
      </c>
      <c r="P2999" s="37">
        <v>90365.45</v>
      </c>
      <c r="Q2999" s="37">
        <v>90365.45</v>
      </c>
      <c r="R2999" s="37">
        <v>90365.45</v>
      </c>
      <c r="S2999" s="37">
        <v>90365.45</v>
      </c>
    </row>
    <row r="3000" spans="2:19">
      <c r="B3000" s="6">
        <v>1970</v>
      </c>
      <c r="C3000" s="37">
        <v>90783.939999999988</v>
      </c>
      <c r="D3000" s="37">
        <v>90783.94</v>
      </c>
      <c r="E3000" s="37">
        <v>90783.94</v>
      </c>
      <c r="F3000" s="37">
        <v>90783.94</v>
      </c>
      <c r="G3000" s="37">
        <v>90783.94</v>
      </c>
      <c r="H3000" s="37">
        <v>90783.94</v>
      </c>
      <c r="I3000" s="37">
        <v>90783.94</v>
      </c>
      <c r="J3000" s="37">
        <v>90168.11</v>
      </c>
      <c r="K3000" s="37">
        <v>90168.11</v>
      </c>
      <c r="L3000" s="37">
        <v>90168.11</v>
      </c>
      <c r="M3000" s="37">
        <v>90168.11</v>
      </c>
      <c r="N3000" s="37">
        <v>90168.11</v>
      </c>
      <c r="O3000" s="37">
        <v>90168.11</v>
      </c>
      <c r="P3000" s="37">
        <v>90168.11</v>
      </c>
      <c r="Q3000" s="37">
        <v>90168.11</v>
      </c>
      <c r="R3000" s="37">
        <v>90168.11</v>
      </c>
      <c r="S3000" s="37">
        <v>90168.11</v>
      </c>
    </row>
    <row r="3001" spans="2:19">
      <c r="B3001" s="6">
        <v>1969</v>
      </c>
      <c r="C3001" s="37">
        <v>63807.65</v>
      </c>
      <c r="D3001" s="37">
        <v>63807.65</v>
      </c>
      <c r="E3001" s="37">
        <v>63807.65</v>
      </c>
      <c r="F3001" s="37">
        <v>63807.65</v>
      </c>
      <c r="G3001" s="37">
        <v>63807.65</v>
      </c>
      <c r="H3001" s="37">
        <v>63807.65</v>
      </c>
      <c r="I3001" s="37">
        <v>63807.65</v>
      </c>
      <c r="J3001" s="37">
        <v>63479.4</v>
      </c>
      <c r="K3001" s="37">
        <v>63479.4</v>
      </c>
      <c r="L3001" s="37">
        <v>63479.4</v>
      </c>
      <c r="M3001" s="37">
        <v>63479.4</v>
      </c>
      <c r="N3001" s="37">
        <v>63479.4</v>
      </c>
      <c r="O3001" s="37">
        <v>63479.4</v>
      </c>
      <c r="P3001" s="37">
        <v>63479.4</v>
      </c>
      <c r="Q3001" s="37">
        <v>63479.4</v>
      </c>
      <c r="R3001" s="37">
        <v>63479.4</v>
      </c>
      <c r="S3001" s="37">
        <v>63479.4</v>
      </c>
    </row>
    <row r="3002" spans="2:19">
      <c r="B3002" s="6">
        <v>1968</v>
      </c>
      <c r="C3002" s="37">
        <v>55123.630000000012</v>
      </c>
      <c r="D3002" s="37">
        <v>55123.63</v>
      </c>
      <c r="E3002" s="37">
        <v>55123.63</v>
      </c>
      <c r="F3002" s="37">
        <v>55123.63</v>
      </c>
      <c r="G3002" s="37">
        <v>55123.63</v>
      </c>
      <c r="H3002" s="37">
        <v>55123.63</v>
      </c>
      <c r="I3002" s="37">
        <v>55123.63</v>
      </c>
      <c r="J3002" s="37">
        <v>54264.73</v>
      </c>
      <c r="K3002" s="37">
        <v>54264.73</v>
      </c>
      <c r="L3002" s="37">
        <v>54264.73</v>
      </c>
      <c r="M3002" s="37">
        <v>54264.73</v>
      </c>
      <c r="N3002" s="37">
        <v>54264.73</v>
      </c>
      <c r="O3002" s="37">
        <v>54264.73</v>
      </c>
      <c r="P3002" s="37">
        <v>54264.73</v>
      </c>
      <c r="Q3002" s="37">
        <v>54264.73</v>
      </c>
      <c r="R3002" s="37">
        <v>54264.73</v>
      </c>
      <c r="S3002" s="37">
        <v>54264.73</v>
      </c>
    </row>
    <row r="3003" spans="2:19">
      <c r="B3003" s="6">
        <v>1967</v>
      </c>
      <c r="C3003" s="37">
        <v>82144.25</v>
      </c>
      <c r="D3003" s="37">
        <v>82144.25</v>
      </c>
      <c r="E3003" s="37">
        <v>82144.25</v>
      </c>
      <c r="F3003" s="37">
        <v>82144.25</v>
      </c>
      <c r="G3003" s="37">
        <v>82144.25</v>
      </c>
      <c r="H3003" s="37">
        <v>82144.25</v>
      </c>
      <c r="I3003" s="37">
        <v>82144.25</v>
      </c>
      <c r="J3003" s="37">
        <v>81853.509999999995</v>
      </c>
      <c r="K3003" s="37">
        <v>81853.509999999995</v>
      </c>
      <c r="L3003" s="37">
        <v>81853.509999999995</v>
      </c>
      <c r="M3003" s="37">
        <v>81853.509999999995</v>
      </c>
      <c r="N3003" s="37">
        <v>81853.509999999995</v>
      </c>
      <c r="O3003" s="37">
        <v>81853.509999999995</v>
      </c>
      <c r="P3003" s="37">
        <v>81853.509999999995</v>
      </c>
      <c r="Q3003" s="37">
        <v>81853.509999999995</v>
      </c>
      <c r="R3003" s="37">
        <v>81853.509999999995</v>
      </c>
      <c r="S3003" s="37">
        <v>81853.509999999995</v>
      </c>
    </row>
    <row r="3004" spans="2:19">
      <c r="B3004" s="6">
        <v>1966</v>
      </c>
      <c r="C3004" s="37">
        <v>46462.909999999996</v>
      </c>
      <c r="D3004" s="37">
        <v>46462.91</v>
      </c>
      <c r="E3004" s="37">
        <v>46462.91</v>
      </c>
      <c r="F3004" s="37">
        <v>46462.91</v>
      </c>
      <c r="G3004" s="37">
        <v>46462.91</v>
      </c>
      <c r="H3004" s="37">
        <v>46462.91</v>
      </c>
      <c r="I3004" s="37">
        <v>46462.91</v>
      </c>
      <c r="J3004" s="37">
        <v>46369.03</v>
      </c>
      <c r="K3004" s="37">
        <v>46369.03</v>
      </c>
      <c r="L3004" s="37">
        <v>46369.03</v>
      </c>
      <c r="M3004" s="37">
        <v>46369.03</v>
      </c>
      <c r="N3004" s="37">
        <v>46369.03</v>
      </c>
      <c r="O3004" s="37">
        <v>46369.03</v>
      </c>
      <c r="P3004" s="37">
        <v>46369.03</v>
      </c>
      <c r="Q3004" s="37">
        <v>46369.03</v>
      </c>
      <c r="R3004" s="37">
        <v>46369.03</v>
      </c>
      <c r="S3004" s="37">
        <v>46369.03</v>
      </c>
    </row>
    <row r="3005" spans="2:19">
      <c r="B3005" s="6">
        <v>1965</v>
      </c>
      <c r="C3005" s="37">
        <v>48984.820000000007</v>
      </c>
      <c r="D3005" s="37">
        <v>48984.82</v>
      </c>
      <c r="E3005" s="37">
        <v>48984.82</v>
      </c>
      <c r="F3005" s="37">
        <v>48984.82</v>
      </c>
      <c r="G3005" s="37">
        <v>48984.82</v>
      </c>
      <c r="H3005" s="37">
        <v>48984.82</v>
      </c>
      <c r="I3005" s="37">
        <v>48984.82</v>
      </c>
      <c r="J3005" s="37">
        <v>48489.24</v>
      </c>
      <c r="K3005" s="37">
        <v>48489.24</v>
      </c>
      <c r="L3005" s="37">
        <v>48489.24</v>
      </c>
      <c r="M3005" s="37">
        <v>48489.24</v>
      </c>
      <c r="N3005" s="37">
        <v>48489.24</v>
      </c>
      <c r="O3005" s="37">
        <v>48489.24</v>
      </c>
      <c r="P3005" s="37">
        <v>48489.24</v>
      </c>
      <c r="Q3005" s="37">
        <v>48489.24</v>
      </c>
      <c r="R3005" s="37">
        <v>48489.24</v>
      </c>
      <c r="S3005" s="37">
        <v>48489.24</v>
      </c>
    </row>
    <row r="3006" spans="2:19">
      <c r="B3006" s="6">
        <v>1964</v>
      </c>
      <c r="C3006" s="37">
        <v>85809.48000000001</v>
      </c>
      <c r="D3006" s="37">
        <v>85809.48</v>
      </c>
      <c r="E3006" s="37">
        <v>85809.48</v>
      </c>
      <c r="F3006" s="37">
        <v>85809.48</v>
      </c>
      <c r="G3006" s="37">
        <v>85809.48</v>
      </c>
      <c r="H3006" s="37">
        <v>85809.48</v>
      </c>
      <c r="I3006" s="37">
        <v>85809.48</v>
      </c>
      <c r="J3006" s="37">
        <v>85506.95</v>
      </c>
      <c r="K3006" s="37">
        <v>85506.95</v>
      </c>
      <c r="L3006" s="37">
        <v>85506.95</v>
      </c>
      <c r="M3006" s="37">
        <v>85506.95</v>
      </c>
      <c r="N3006" s="37">
        <v>85506.95</v>
      </c>
      <c r="O3006" s="37">
        <v>85506.95</v>
      </c>
      <c r="P3006" s="37">
        <v>85506.95</v>
      </c>
      <c r="Q3006" s="37">
        <v>85506.95</v>
      </c>
      <c r="R3006" s="37">
        <v>85506.95</v>
      </c>
      <c r="S3006" s="37">
        <v>85506.95</v>
      </c>
    </row>
    <row r="3007" spans="2:19">
      <c r="B3007" s="6">
        <v>1963</v>
      </c>
      <c r="C3007" s="37">
        <v>47899.53</v>
      </c>
      <c r="D3007" s="37">
        <v>47899.53</v>
      </c>
      <c r="E3007" s="37">
        <v>47899.53</v>
      </c>
      <c r="F3007" s="37">
        <v>47899.53</v>
      </c>
      <c r="G3007" s="37">
        <v>47899.53</v>
      </c>
      <c r="H3007" s="37">
        <v>47899.53</v>
      </c>
      <c r="I3007" s="37">
        <v>47899.53</v>
      </c>
      <c r="J3007" s="37">
        <v>47336.24</v>
      </c>
      <c r="K3007" s="37">
        <v>47336.24</v>
      </c>
      <c r="L3007" s="37">
        <v>47336.24</v>
      </c>
      <c r="M3007" s="37">
        <v>47336.24</v>
      </c>
      <c r="N3007" s="37">
        <v>47336.24</v>
      </c>
      <c r="O3007" s="37">
        <v>47336.24</v>
      </c>
      <c r="P3007" s="37">
        <v>47336.24</v>
      </c>
      <c r="Q3007" s="37">
        <v>47336.24</v>
      </c>
      <c r="R3007" s="37">
        <v>47336.24</v>
      </c>
      <c r="S3007" s="37">
        <v>47336.24</v>
      </c>
    </row>
    <row r="3008" spans="2:19">
      <c r="B3008" s="6">
        <v>1962</v>
      </c>
      <c r="C3008" s="37">
        <v>34356.430000000008</v>
      </c>
      <c r="D3008" s="37">
        <v>34356.43</v>
      </c>
      <c r="E3008" s="37">
        <v>34356.43</v>
      </c>
      <c r="F3008" s="37">
        <v>34356.43</v>
      </c>
      <c r="G3008" s="37">
        <v>34356.43</v>
      </c>
      <c r="H3008" s="37">
        <v>34356.43</v>
      </c>
      <c r="I3008" s="37">
        <v>34356.43</v>
      </c>
      <c r="J3008" s="37">
        <v>33127.910000000003</v>
      </c>
      <c r="K3008" s="37">
        <v>33127.910000000003</v>
      </c>
      <c r="L3008" s="37">
        <v>33127.910000000003</v>
      </c>
      <c r="M3008" s="37">
        <v>33127.910000000003</v>
      </c>
      <c r="N3008" s="37">
        <v>33127.910000000003</v>
      </c>
      <c r="O3008" s="37">
        <v>33127.910000000003</v>
      </c>
      <c r="P3008" s="37">
        <v>33127.910000000003</v>
      </c>
      <c r="Q3008" s="37">
        <v>33127.910000000003</v>
      </c>
      <c r="R3008" s="37">
        <v>33127.910000000003</v>
      </c>
      <c r="S3008" s="37">
        <v>33127.910000000003</v>
      </c>
    </row>
    <row r="3009" spans="2:19">
      <c r="B3009" s="6">
        <v>1961</v>
      </c>
      <c r="C3009" s="37">
        <v>42612.11</v>
      </c>
      <c r="D3009" s="37">
        <v>42612.11</v>
      </c>
      <c r="E3009" s="37">
        <v>42612.11</v>
      </c>
      <c r="F3009" s="37">
        <v>42612.11</v>
      </c>
      <c r="G3009" s="37">
        <v>42612.11</v>
      </c>
      <c r="H3009" s="37">
        <v>42612.11</v>
      </c>
      <c r="I3009" s="37">
        <v>42612.11</v>
      </c>
      <c r="J3009" s="37">
        <v>42331.01</v>
      </c>
      <c r="K3009" s="37">
        <v>42331.01</v>
      </c>
      <c r="L3009" s="37">
        <v>42331.01</v>
      </c>
      <c r="M3009" s="37">
        <v>42331.01</v>
      </c>
      <c r="N3009" s="37">
        <v>42331.01</v>
      </c>
      <c r="O3009" s="37">
        <v>42331.01</v>
      </c>
      <c r="P3009" s="37">
        <v>42331.01</v>
      </c>
      <c r="Q3009" s="37">
        <v>42331.01</v>
      </c>
      <c r="R3009" s="37">
        <v>42331.01</v>
      </c>
      <c r="S3009" s="37">
        <v>42331.01</v>
      </c>
    </row>
    <row r="3010" spans="2:19">
      <c r="B3010" s="6">
        <v>1960</v>
      </c>
      <c r="C3010" s="37">
        <v>21591.95</v>
      </c>
      <c r="D3010" s="37">
        <v>21591.95</v>
      </c>
      <c r="E3010" s="37">
        <v>21591.95</v>
      </c>
      <c r="F3010" s="37">
        <v>21591.95</v>
      </c>
      <c r="G3010" s="37">
        <v>21591.95</v>
      </c>
      <c r="H3010" s="37">
        <v>19585.14</v>
      </c>
      <c r="I3010" s="37">
        <v>19585.14</v>
      </c>
      <c r="J3010" s="37">
        <v>19585.14</v>
      </c>
      <c r="K3010" s="37">
        <v>16904.97</v>
      </c>
      <c r="L3010" s="37">
        <v>16904.97</v>
      </c>
      <c r="M3010" s="37">
        <v>16904.97</v>
      </c>
      <c r="N3010" s="37">
        <v>16904.97</v>
      </c>
      <c r="O3010" s="37">
        <v>16904.97</v>
      </c>
      <c r="P3010" s="37">
        <v>16904.97</v>
      </c>
      <c r="Q3010" s="37">
        <v>16904.97</v>
      </c>
      <c r="R3010" s="37">
        <v>16904.97</v>
      </c>
      <c r="S3010" s="37">
        <v>16904.97</v>
      </c>
    </row>
    <row r="3011" spans="2:19">
      <c r="B3011" s="6">
        <v>1959</v>
      </c>
      <c r="C3011" s="37">
        <v>24571.54</v>
      </c>
      <c r="D3011" s="37">
        <v>24571.54</v>
      </c>
      <c r="E3011" s="37">
        <v>24571.54</v>
      </c>
      <c r="F3011" s="37">
        <v>24571.54</v>
      </c>
      <c r="G3011" s="37">
        <v>24571.54</v>
      </c>
      <c r="H3011" s="37">
        <v>16905.62</v>
      </c>
      <c r="I3011" s="37">
        <v>16905.62</v>
      </c>
      <c r="J3011" s="37">
        <v>14681.54</v>
      </c>
      <c r="K3011" s="37">
        <v>14681.54</v>
      </c>
      <c r="L3011" s="37">
        <v>14681.54</v>
      </c>
      <c r="M3011" s="37">
        <v>14681.54</v>
      </c>
      <c r="N3011" s="37">
        <v>14681.54</v>
      </c>
      <c r="O3011" s="37">
        <v>14681.54</v>
      </c>
      <c r="P3011" s="37">
        <v>14681.54</v>
      </c>
      <c r="Q3011" s="37">
        <v>14681.54</v>
      </c>
      <c r="R3011" s="37">
        <v>14681.54</v>
      </c>
      <c r="S3011" s="37">
        <v>14681.54</v>
      </c>
    </row>
    <row r="3012" spans="2:19">
      <c r="B3012" s="6">
        <v>1958</v>
      </c>
      <c r="C3012" s="37">
        <v>32177.97</v>
      </c>
      <c r="D3012" s="37">
        <v>32177.97</v>
      </c>
      <c r="E3012" s="37">
        <v>32177.97</v>
      </c>
      <c r="F3012" s="37">
        <v>32177.97</v>
      </c>
      <c r="G3012" s="37">
        <v>32177.97</v>
      </c>
      <c r="H3012" s="37">
        <v>32177.97</v>
      </c>
      <c r="I3012" s="37">
        <v>32177.97</v>
      </c>
      <c r="J3012" s="37">
        <v>32177.97</v>
      </c>
      <c r="K3012" s="37">
        <v>32177.97</v>
      </c>
      <c r="L3012" s="37">
        <v>32177.97</v>
      </c>
      <c r="M3012" s="37">
        <v>32177.97</v>
      </c>
      <c r="N3012" s="37">
        <v>32177.97</v>
      </c>
      <c r="O3012" s="37">
        <v>32177.97</v>
      </c>
      <c r="P3012" s="37">
        <v>32177.97</v>
      </c>
      <c r="Q3012" s="37">
        <v>32177.97</v>
      </c>
      <c r="R3012" s="37">
        <v>32177.97</v>
      </c>
      <c r="S3012" s="37">
        <v>32177.97</v>
      </c>
    </row>
    <row r="3013" spans="2:19">
      <c r="B3013" s="6">
        <v>1957</v>
      </c>
      <c r="C3013" s="37">
        <v>36227.589999999997</v>
      </c>
      <c r="D3013" s="37">
        <v>36227.589999999997</v>
      </c>
      <c r="E3013" s="37">
        <v>36227.589999999997</v>
      </c>
      <c r="F3013" s="37">
        <v>36227.589999999997</v>
      </c>
      <c r="G3013" s="37">
        <v>36227.589999999997</v>
      </c>
      <c r="H3013" s="37">
        <v>36227.589999999997</v>
      </c>
      <c r="I3013" s="37">
        <v>36227.589999999997</v>
      </c>
      <c r="J3013" s="37">
        <v>36227.589999999997</v>
      </c>
      <c r="K3013" s="37">
        <v>36227.589999999997</v>
      </c>
      <c r="L3013" s="37">
        <v>36227.589999999997</v>
      </c>
      <c r="M3013" s="37">
        <v>36227.589999999997</v>
      </c>
      <c r="N3013" s="37">
        <v>36227.589999999997</v>
      </c>
      <c r="O3013" s="37">
        <v>36227.589999999997</v>
      </c>
      <c r="P3013" s="37">
        <v>36227.589999999997</v>
      </c>
      <c r="Q3013" s="37">
        <v>36227.589999999997</v>
      </c>
      <c r="R3013" s="37">
        <v>36227.589999999997</v>
      </c>
      <c r="S3013" s="37">
        <v>36227.589999999997</v>
      </c>
    </row>
    <row r="3014" spans="2:19">
      <c r="B3014" s="6">
        <v>1956</v>
      </c>
      <c r="C3014" s="37">
        <v>11048.73</v>
      </c>
      <c r="D3014" s="37">
        <v>11048.73</v>
      </c>
      <c r="E3014" s="37">
        <v>11048.73</v>
      </c>
      <c r="F3014" s="37">
        <v>11048.73</v>
      </c>
      <c r="G3014" s="37">
        <v>11048.73</v>
      </c>
      <c r="H3014" s="37">
        <v>11048.73</v>
      </c>
      <c r="I3014" s="37">
        <v>11048.73</v>
      </c>
      <c r="J3014" s="37">
        <v>11048.73</v>
      </c>
      <c r="K3014" s="37">
        <v>11048.73</v>
      </c>
      <c r="L3014" s="37">
        <v>11048.73</v>
      </c>
      <c r="M3014" s="37">
        <v>11048.73</v>
      </c>
      <c r="N3014" s="37">
        <v>11048.73</v>
      </c>
      <c r="O3014" s="37">
        <v>11048.73</v>
      </c>
      <c r="P3014" s="37">
        <v>11048.73</v>
      </c>
      <c r="Q3014" s="37">
        <v>11048.73</v>
      </c>
      <c r="R3014" s="37">
        <v>11048.73</v>
      </c>
      <c r="S3014" s="37">
        <v>11048.73</v>
      </c>
    </row>
    <row r="3015" spans="2:19">
      <c r="B3015" s="6">
        <v>1955</v>
      </c>
      <c r="C3015" s="37">
        <v>22905.88</v>
      </c>
      <c r="D3015" s="37">
        <v>22905.88</v>
      </c>
      <c r="E3015" s="37">
        <v>22905.88</v>
      </c>
      <c r="F3015" s="37">
        <v>22905.88</v>
      </c>
      <c r="G3015" s="37">
        <v>22905.88</v>
      </c>
      <c r="H3015" s="37">
        <v>22905.88</v>
      </c>
      <c r="I3015" s="37">
        <v>22905.88</v>
      </c>
      <c r="J3015" s="37">
        <v>22905.88</v>
      </c>
      <c r="K3015" s="37">
        <v>22905.88</v>
      </c>
      <c r="L3015" s="37">
        <v>22905.88</v>
      </c>
      <c r="M3015" s="37">
        <v>22905.88</v>
      </c>
      <c r="N3015" s="37">
        <v>22905.88</v>
      </c>
      <c r="O3015" s="37">
        <v>22905.88</v>
      </c>
      <c r="P3015" s="37">
        <v>22905.88</v>
      </c>
      <c r="Q3015" s="37">
        <v>22905.88</v>
      </c>
      <c r="R3015" s="37">
        <v>22905.88</v>
      </c>
      <c r="S3015" s="37">
        <v>22905.88</v>
      </c>
    </row>
    <row r="3016" spans="2:19">
      <c r="B3016" s="6">
        <v>1954</v>
      </c>
      <c r="C3016" s="37">
        <v>31928.080000000002</v>
      </c>
      <c r="D3016" s="37">
        <v>31928.080000000002</v>
      </c>
      <c r="E3016" s="37">
        <v>31928.080000000002</v>
      </c>
      <c r="F3016" s="37">
        <v>31928.080000000002</v>
      </c>
      <c r="G3016" s="37">
        <v>31928.080000000002</v>
      </c>
      <c r="H3016" s="37">
        <v>31928.080000000002</v>
      </c>
      <c r="I3016" s="37">
        <v>31928.080000000002</v>
      </c>
      <c r="J3016" s="37">
        <v>31928.080000000002</v>
      </c>
      <c r="K3016" s="37">
        <v>31928.080000000002</v>
      </c>
      <c r="L3016" s="37">
        <v>31928.080000000002</v>
      </c>
      <c r="M3016" s="37">
        <v>31928.080000000002</v>
      </c>
      <c r="N3016" s="37">
        <v>31928.080000000002</v>
      </c>
      <c r="O3016" s="37">
        <v>31928.080000000002</v>
      </c>
      <c r="P3016" s="37">
        <v>31928.080000000002</v>
      </c>
      <c r="Q3016" s="37">
        <v>31928.080000000002</v>
      </c>
      <c r="R3016" s="37">
        <v>31928.080000000002</v>
      </c>
      <c r="S3016" s="37">
        <v>31928.080000000002</v>
      </c>
    </row>
    <row r="3017" spans="2:19">
      <c r="B3017" s="6">
        <v>1953</v>
      </c>
      <c r="C3017" s="37">
        <v>34984.639999999999</v>
      </c>
      <c r="D3017" s="37">
        <v>34984.639999999999</v>
      </c>
      <c r="E3017" s="37">
        <v>34984.639999999999</v>
      </c>
      <c r="F3017" s="37">
        <v>34984.639999999999</v>
      </c>
      <c r="G3017" s="37">
        <v>34984.639999999999</v>
      </c>
      <c r="H3017" s="37">
        <v>34984.639999999999</v>
      </c>
      <c r="I3017" s="37">
        <v>34984.639999999999</v>
      </c>
      <c r="J3017" s="37">
        <v>34984.639999999999</v>
      </c>
      <c r="K3017" s="37">
        <v>34984.639999999999</v>
      </c>
      <c r="L3017" s="37">
        <v>34984.639999999999</v>
      </c>
      <c r="M3017" s="37">
        <v>34984.639999999999</v>
      </c>
      <c r="N3017" s="37">
        <v>34984.639999999999</v>
      </c>
      <c r="O3017" s="37">
        <v>34984.639999999999</v>
      </c>
      <c r="P3017" s="37">
        <v>34984.639999999999</v>
      </c>
      <c r="Q3017" s="37">
        <v>34984.639999999999</v>
      </c>
      <c r="R3017" s="37">
        <v>34984.639999999999</v>
      </c>
      <c r="S3017" s="37">
        <v>34984.639999999999</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1342.65</v>
      </c>
      <c r="D3019" s="37">
        <v>1342.65</v>
      </c>
      <c r="E3019" s="37">
        <v>1342.65</v>
      </c>
      <c r="F3019" s="37">
        <v>1342.65</v>
      </c>
      <c r="G3019" s="37">
        <v>1342.65</v>
      </c>
      <c r="H3019" s="37">
        <v>1342.65</v>
      </c>
      <c r="I3019" s="37">
        <v>1342.65</v>
      </c>
      <c r="J3019" s="37">
        <v>1342.65</v>
      </c>
      <c r="K3019" s="37">
        <v>1342.65</v>
      </c>
      <c r="L3019" s="37">
        <v>1342.65</v>
      </c>
      <c r="M3019" s="37">
        <v>1342.65</v>
      </c>
      <c r="N3019" s="37">
        <v>1342.65</v>
      </c>
      <c r="O3019" s="37">
        <v>1342.65</v>
      </c>
      <c r="P3019" s="37">
        <v>1342.65</v>
      </c>
      <c r="Q3019" s="37">
        <v>1342.65</v>
      </c>
      <c r="R3019" s="37">
        <v>1342.65</v>
      </c>
      <c r="S3019" s="37">
        <v>1342.65</v>
      </c>
    </row>
    <row r="3020" spans="2:19">
      <c r="B3020" s="6">
        <v>1950</v>
      </c>
      <c r="C3020" s="37">
        <v>1570.18</v>
      </c>
      <c r="D3020" s="37">
        <v>1570.18</v>
      </c>
      <c r="E3020" s="37">
        <v>1570.18</v>
      </c>
      <c r="F3020" s="37">
        <v>1570.18</v>
      </c>
      <c r="G3020" s="37">
        <v>1570.18</v>
      </c>
      <c r="H3020" s="37">
        <v>1570.18</v>
      </c>
      <c r="I3020" s="37">
        <v>1570.18</v>
      </c>
      <c r="J3020" s="37">
        <v>1570.18</v>
      </c>
      <c r="K3020" s="37">
        <v>1570.18</v>
      </c>
      <c r="L3020" s="37">
        <v>1570.18</v>
      </c>
      <c r="M3020" s="37">
        <v>1570.18</v>
      </c>
      <c r="N3020" s="37">
        <v>1570.18</v>
      </c>
      <c r="O3020" s="37">
        <v>1570.18</v>
      </c>
      <c r="P3020" s="37">
        <v>1570.18</v>
      </c>
      <c r="Q3020" s="37">
        <v>1570.18</v>
      </c>
      <c r="R3020" s="37">
        <v>1570.18</v>
      </c>
      <c r="S3020" s="37">
        <v>1570.18</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1104.29</v>
      </c>
      <c r="D3022" s="37">
        <v>1104.29</v>
      </c>
      <c r="E3022" s="37">
        <v>1104.29</v>
      </c>
      <c r="F3022" s="37">
        <v>1104.29</v>
      </c>
      <c r="G3022" s="37">
        <v>1104.29</v>
      </c>
      <c r="H3022" s="37">
        <v>1104.29</v>
      </c>
      <c r="I3022" s="37">
        <v>1104.29</v>
      </c>
      <c r="J3022" s="37">
        <v>1104.29</v>
      </c>
      <c r="K3022" s="37">
        <v>1104.29</v>
      </c>
      <c r="L3022" s="37">
        <v>1104.29</v>
      </c>
      <c r="M3022" s="37">
        <v>1104.29</v>
      </c>
      <c r="N3022" s="37">
        <v>1104.29</v>
      </c>
      <c r="O3022" s="37">
        <v>1104.29</v>
      </c>
      <c r="P3022" s="37">
        <v>1104.29</v>
      </c>
      <c r="Q3022" s="37">
        <v>1104.29</v>
      </c>
      <c r="R3022" s="37">
        <v>1104.29</v>
      </c>
      <c r="S3022" s="37">
        <v>1104.29</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211</v>
      </c>
      <c r="B3041" s="7" t="s">
        <v>180</v>
      </c>
      <c r="C3041" s="11">
        <f>SUM(C2964:C3040)</f>
        <v>6935392.5899999999</v>
      </c>
      <c r="D3041" s="11">
        <f>SUM(D2963:D3040)</f>
        <v>7022276.3499999996</v>
      </c>
      <c r="E3041" s="11">
        <f>SUM(E2962:E3040)</f>
        <v>7100340.8399999989</v>
      </c>
      <c r="F3041" s="11">
        <f>SUM(F2961:F3040)</f>
        <v>7238903.7499999991</v>
      </c>
      <c r="G3041" s="11">
        <f>SUM(G2960:G3040)</f>
        <v>7366252.7199999988</v>
      </c>
      <c r="H3041" s="11">
        <f>SUM(H2954:H3040)</f>
        <v>7510974.2299999995</v>
      </c>
      <c r="I3041" s="11">
        <f>SUM(I2954:I3040)</f>
        <v>7613236.4400000004</v>
      </c>
      <c r="J3041" s="11">
        <f t="shared" ref="J3041" si="59">SUM(J2954:J3040)</f>
        <v>7611979.6400000006</v>
      </c>
      <c r="K3041" s="11">
        <f>SUM(K2954:K3040)</f>
        <v>7678134.4600000009</v>
      </c>
      <c r="L3041" s="11">
        <f t="shared" ref="L3041" si="60">SUM(L2954:L3040)</f>
        <v>7827751.620000002</v>
      </c>
      <c r="M3041" s="11">
        <f>SUM(M2954:M3040)</f>
        <v>8026565.950000002</v>
      </c>
      <c r="N3041" s="11">
        <f>SUM(N2949:N3040)</f>
        <v>8188386.7700000033</v>
      </c>
      <c r="O3041" s="11">
        <f>SUM(O2949:O3040)</f>
        <v>8297879.7700000033</v>
      </c>
      <c r="P3041" s="11">
        <f>SUM(P2949:P3040)</f>
        <v>8475466.7700000033</v>
      </c>
      <c r="Q3041" s="11">
        <f>SUM(Q2949:Q3040)</f>
        <v>8697085.7700000033</v>
      </c>
      <c r="R3041" s="11">
        <f>SUM(R2948:R3040)</f>
        <v>8859302.7700000033</v>
      </c>
      <c r="S3041" s="11">
        <f>SUM(S2948:S3040)</f>
        <v>9055733.3700000029</v>
      </c>
    </row>
    <row r="3042" spans="1:19">
      <c r="A3042" s="76"/>
      <c r="B3042" s="7"/>
      <c r="C3042" s="8"/>
      <c r="D3042" s="8"/>
      <c r="E3042" s="8"/>
      <c r="F3042" s="8"/>
      <c r="G3042" s="8"/>
      <c r="H3042" s="8"/>
      <c r="I3042" s="8"/>
      <c r="J3042" s="8"/>
      <c r="K3042" s="8"/>
      <c r="L3042" s="8"/>
      <c r="M3042" s="10"/>
    </row>
    <row r="3043" spans="1:19">
      <c r="A3043" s="77" t="s">
        <v>212</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1282.26</v>
      </c>
      <c r="D3063" s="37">
        <v>1282.26</v>
      </c>
      <c r="E3063" s="37">
        <v>1282.26</v>
      </c>
      <c r="F3063" s="37">
        <v>1282.26</v>
      </c>
      <c r="G3063" s="37">
        <v>1282.26</v>
      </c>
      <c r="H3063" s="37">
        <v>1282.26</v>
      </c>
      <c r="I3063" s="37">
        <v>1282.26</v>
      </c>
      <c r="J3063" s="37">
        <v>1282.26</v>
      </c>
      <c r="K3063" s="37">
        <v>1282.26</v>
      </c>
      <c r="L3063" s="37">
        <v>1282.26</v>
      </c>
      <c r="M3063" s="37">
        <v>1282.26</v>
      </c>
      <c r="N3063" s="37">
        <v>1282.26</v>
      </c>
      <c r="O3063" s="37">
        <v>1282.26</v>
      </c>
      <c r="P3063" s="37">
        <v>1282.26</v>
      </c>
      <c r="Q3063" s="37">
        <v>1282.26</v>
      </c>
      <c r="R3063" s="37">
        <v>1282.26</v>
      </c>
      <c r="S3063" s="37">
        <v>1282.26</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405.55</v>
      </c>
      <c r="D3065" s="37">
        <v>405.55</v>
      </c>
      <c r="E3065" s="37">
        <v>405.55</v>
      </c>
      <c r="F3065" s="37">
        <v>405.55</v>
      </c>
      <c r="G3065" s="37">
        <v>405.55</v>
      </c>
      <c r="H3065" s="37">
        <v>405.55</v>
      </c>
      <c r="I3065" s="37">
        <v>405.55</v>
      </c>
      <c r="J3065" s="37">
        <v>405.55</v>
      </c>
      <c r="K3065" s="37">
        <v>405.55</v>
      </c>
      <c r="L3065" s="37">
        <v>405.55</v>
      </c>
      <c r="M3065" s="37">
        <v>405.55</v>
      </c>
      <c r="N3065" s="37">
        <v>405.55</v>
      </c>
      <c r="O3065" s="37">
        <v>405.55</v>
      </c>
      <c r="P3065" s="37">
        <v>405.55</v>
      </c>
      <c r="Q3065" s="37">
        <v>405.55</v>
      </c>
      <c r="R3065" s="37">
        <v>405.55</v>
      </c>
      <c r="S3065" s="37">
        <v>405.55</v>
      </c>
    </row>
    <row r="3066" spans="2:19">
      <c r="B3066" s="6">
        <v>1999</v>
      </c>
      <c r="C3066" s="37">
        <v>661.79</v>
      </c>
      <c r="D3066" s="37">
        <v>661.79</v>
      </c>
      <c r="E3066" s="37">
        <v>661.79</v>
      </c>
      <c r="F3066" s="37">
        <v>661.79</v>
      </c>
      <c r="G3066" s="37">
        <v>661.79</v>
      </c>
      <c r="H3066" s="37">
        <v>661.79</v>
      </c>
      <c r="I3066" s="37">
        <v>661.79</v>
      </c>
      <c r="J3066" s="37">
        <v>661.79</v>
      </c>
      <c r="K3066" s="37">
        <v>661.79</v>
      </c>
      <c r="L3066" s="37">
        <v>661.79</v>
      </c>
      <c r="M3066" s="37">
        <v>661.79</v>
      </c>
      <c r="N3066" s="37">
        <v>661.79</v>
      </c>
      <c r="O3066" s="37">
        <v>661.79</v>
      </c>
      <c r="P3066" s="37">
        <v>661.79</v>
      </c>
      <c r="Q3066" s="37">
        <v>661.79</v>
      </c>
      <c r="R3066" s="37">
        <v>661.79</v>
      </c>
      <c r="S3066" s="37">
        <v>661.79</v>
      </c>
    </row>
    <row r="3067" spans="2:19">
      <c r="B3067" s="6">
        <v>1998</v>
      </c>
      <c r="C3067" s="37">
        <v>1001.85</v>
      </c>
      <c r="D3067" s="37">
        <v>1001.85</v>
      </c>
      <c r="E3067" s="37">
        <v>1001.85</v>
      </c>
      <c r="F3067" s="37">
        <v>1001.85</v>
      </c>
      <c r="G3067" s="37">
        <v>1001.85</v>
      </c>
      <c r="H3067" s="37">
        <v>1001.85</v>
      </c>
      <c r="I3067" s="37">
        <v>1001.85</v>
      </c>
      <c r="J3067" s="37">
        <v>1001.85</v>
      </c>
      <c r="K3067" s="37">
        <v>1001.85</v>
      </c>
      <c r="L3067" s="37">
        <v>1001.85</v>
      </c>
      <c r="M3067" s="37">
        <v>1001.85</v>
      </c>
      <c r="N3067" s="37">
        <v>1001.85</v>
      </c>
      <c r="O3067" s="37">
        <v>1001.85</v>
      </c>
      <c r="P3067" s="37">
        <v>1001.85</v>
      </c>
      <c r="Q3067" s="37">
        <v>1001.85</v>
      </c>
      <c r="R3067" s="37">
        <v>1001.85</v>
      </c>
      <c r="S3067" s="37">
        <v>1001.85</v>
      </c>
    </row>
    <row r="3068" spans="2:19">
      <c r="B3068" s="6">
        <v>1997</v>
      </c>
      <c r="C3068" s="37">
        <v>594.97</v>
      </c>
      <c r="D3068" s="37">
        <v>594.97</v>
      </c>
      <c r="E3068" s="37">
        <v>594.97</v>
      </c>
      <c r="F3068" s="37">
        <v>594.97</v>
      </c>
      <c r="G3068" s="37">
        <v>594.97</v>
      </c>
      <c r="H3068" s="37">
        <v>594.97</v>
      </c>
      <c r="I3068" s="37">
        <v>594.97</v>
      </c>
      <c r="J3068" s="37">
        <v>594.97</v>
      </c>
      <c r="K3068" s="37">
        <v>594.97</v>
      </c>
      <c r="L3068" s="37">
        <v>594.97</v>
      </c>
      <c r="M3068" s="37">
        <v>594.97</v>
      </c>
      <c r="N3068" s="37">
        <v>594.97</v>
      </c>
      <c r="O3068" s="37">
        <v>594.97</v>
      </c>
      <c r="P3068" s="37">
        <v>594.97</v>
      </c>
      <c r="Q3068" s="37">
        <v>594.97</v>
      </c>
      <c r="R3068" s="37">
        <v>594.97</v>
      </c>
      <c r="S3068" s="37">
        <v>594.97</v>
      </c>
    </row>
    <row r="3069" spans="2:19">
      <c r="B3069" s="6">
        <v>1996</v>
      </c>
      <c r="C3069" s="37">
        <v>1633.04</v>
      </c>
      <c r="D3069" s="37">
        <v>1633.04</v>
      </c>
      <c r="E3069" s="37">
        <v>1633.04</v>
      </c>
      <c r="F3069" s="37">
        <v>1633.04</v>
      </c>
      <c r="G3069" s="37">
        <v>1633.04</v>
      </c>
      <c r="H3069" s="37">
        <v>1633.04</v>
      </c>
      <c r="I3069" s="37">
        <v>1633.04</v>
      </c>
      <c r="J3069" s="37">
        <v>1633.04</v>
      </c>
      <c r="K3069" s="37">
        <v>1633.04</v>
      </c>
      <c r="L3069" s="37">
        <v>1633.04</v>
      </c>
      <c r="M3069" s="37">
        <v>1633.04</v>
      </c>
      <c r="N3069" s="37">
        <v>1633.04</v>
      </c>
      <c r="O3069" s="37">
        <v>1633.04</v>
      </c>
      <c r="P3069" s="37">
        <v>1633.04</v>
      </c>
      <c r="Q3069" s="37">
        <v>1633.04</v>
      </c>
      <c r="R3069" s="37">
        <v>1633.04</v>
      </c>
      <c r="S3069" s="37">
        <v>1633.04</v>
      </c>
    </row>
    <row r="3070" spans="2:19">
      <c r="B3070" s="6">
        <v>1995</v>
      </c>
      <c r="C3070" s="37">
        <v>2620.65</v>
      </c>
      <c r="D3070" s="37">
        <v>2620.65</v>
      </c>
      <c r="E3070" s="37">
        <v>2620.65</v>
      </c>
      <c r="F3070" s="37">
        <v>2620.65</v>
      </c>
      <c r="G3070" s="37">
        <v>2620.65</v>
      </c>
      <c r="H3070" s="37">
        <v>2620.65</v>
      </c>
      <c r="I3070" s="37">
        <v>2620.65</v>
      </c>
      <c r="J3070" s="37">
        <v>1539.84</v>
      </c>
      <c r="K3070" s="37">
        <v>1539.84</v>
      </c>
      <c r="L3070" s="37">
        <v>1539.84</v>
      </c>
      <c r="M3070" s="37">
        <v>1539.84</v>
      </c>
      <c r="N3070" s="37">
        <v>1539.84</v>
      </c>
      <c r="O3070" s="37">
        <v>1539.84</v>
      </c>
      <c r="P3070" s="37">
        <v>1539.84</v>
      </c>
      <c r="Q3070" s="37">
        <v>1539.84</v>
      </c>
      <c r="R3070" s="37">
        <v>1539.84</v>
      </c>
      <c r="S3070" s="37">
        <v>1539.84</v>
      </c>
    </row>
    <row r="3071" spans="2:19">
      <c r="B3071" s="6">
        <v>1994</v>
      </c>
      <c r="C3071" s="37">
        <v>3600.89</v>
      </c>
      <c r="D3071" s="37">
        <v>3600.89</v>
      </c>
      <c r="E3071" s="37">
        <v>3600.89</v>
      </c>
      <c r="F3071" s="37">
        <v>3600.89</v>
      </c>
      <c r="G3071" s="37">
        <v>3600.89</v>
      </c>
      <c r="H3071" s="37">
        <v>3600.89</v>
      </c>
      <c r="I3071" s="37">
        <v>3600.89</v>
      </c>
      <c r="J3071" s="37">
        <v>2885.36</v>
      </c>
      <c r="K3071" s="37">
        <v>2885.36</v>
      </c>
      <c r="L3071" s="37">
        <v>2885.36</v>
      </c>
      <c r="M3071" s="37">
        <v>2885.36</v>
      </c>
      <c r="N3071" s="37">
        <v>2885.36</v>
      </c>
      <c r="O3071" s="37">
        <v>2885.36</v>
      </c>
      <c r="P3071" s="37">
        <v>2885.36</v>
      </c>
      <c r="Q3071" s="37">
        <v>2885.36</v>
      </c>
      <c r="R3071" s="37">
        <v>2885.36</v>
      </c>
      <c r="S3071" s="37">
        <v>2885.36</v>
      </c>
    </row>
    <row r="3072" spans="2:19">
      <c r="B3072" s="6">
        <v>1993</v>
      </c>
      <c r="C3072" s="37">
        <v>6130.15</v>
      </c>
      <c r="D3072" s="37">
        <v>6130.15</v>
      </c>
      <c r="E3072" s="37">
        <v>6130.15</v>
      </c>
      <c r="F3072" s="37">
        <v>6130.15</v>
      </c>
      <c r="G3072" s="37">
        <v>6130.15</v>
      </c>
      <c r="H3072" s="37">
        <v>6130.15</v>
      </c>
      <c r="I3072" s="37">
        <v>6130.15</v>
      </c>
      <c r="J3072" s="37">
        <v>4578.83</v>
      </c>
      <c r="K3072" s="37">
        <v>4578.83</v>
      </c>
      <c r="L3072" s="37">
        <v>4578.83</v>
      </c>
      <c r="M3072" s="37">
        <v>4578.83</v>
      </c>
      <c r="N3072" s="37">
        <v>4578.83</v>
      </c>
      <c r="O3072" s="37">
        <v>4578.83</v>
      </c>
      <c r="P3072" s="37">
        <v>4578.83</v>
      </c>
      <c r="Q3072" s="37">
        <v>4578.83</v>
      </c>
      <c r="R3072" s="37">
        <v>4578.83</v>
      </c>
      <c r="S3072" s="37">
        <v>4578.83</v>
      </c>
    </row>
    <row r="3073" spans="2:19">
      <c r="B3073" s="6">
        <v>1992</v>
      </c>
      <c r="C3073" s="37">
        <v>8980.06</v>
      </c>
      <c r="D3073" s="37">
        <v>8980.06</v>
      </c>
      <c r="E3073" s="37">
        <v>8980.06</v>
      </c>
      <c r="F3073" s="37">
        <v>8980.06</v>
      </c>
      <c r="G3073" s="37">
        <v>8980.06</v>
      </c>
      <c r="H3073" s="37">
        <v>8980.06</v>
      </c>
      <c r="I3073" s="37">
        <v>8980.06</v>
      </c>
      <c r="J3073" s="37">
        <v>8160</v>
      </c>
      <c r="K3073" s="37">
        <v>8160</v>
      </c>
      <c r="L3073" s="37">
        <v>8160</v>
      </c>
      <c r="M3073" s="37">
        <v>8160</v>
      </c>
      <c r="N3073" s="37">
        <v>8160</v>
      </c>
      <c r="O3073" s="37">
        <v>8160</v>
      </c>
      <c r="P3073" s="37">
        <v>8160</v>
      </c>
      <c r="Q3073" s="37">
        <v>8160</v>
      </c>
      <c r="R3073" s="37">
        <v>8160</v>
      </c>
      <c r="S3073" s="37">
        <v>8160</v>
      </c>
    </row>
    <row r="3074" spans="2:19">
      <c r="B3074" s="6">
        <v>1991</v>
      </c>
      <c r="C3074" s="37">
        <v>1891.41</v>
      </c>
      <c r="D3074" s="37">
        <v>1891.41</v>
      </c>
      <c r="E3074" s="37">
        <v>1891.41</v>
      </c>
      <c r="F3074" s="37">
        <v>1891.41</v>
      </c>
      <c r="G3074" s="37">
        <v>1891.41</v>
      </c>
      <c r="H3074" s="37">
        <v>1891.41</v>
      </c>
      <c r="I3074" s="37">
        <v>1891.41</v>
      </c>
      <c r="J3074" s="37">
        <v>1891.41</v>
      </c>
      <c r="K3074" s="37">
        <v>1891.41</v>
      </c>
      <c r="L3074" s="37">
        <v>1891.41</v>
      </c>
      <c r="M3074" s="37">
        <v>1891.41</v>
      </c>
      <c r="N3074" s="37">
        <v>1891.41</v>
      </c>
      <c r="O3074" s="37">
        <v>1891.41</v>
      </c>
      <c r="P3074" s="37">
        <v>1891.41</v>
      </c>
      <c r="Q3074" s="37">
        <v>1891.41</v>
      </c>
      <c r="R3074" s="37">
        <v>1891.41</v>
      </c>
      <c r="S3074" s="37">
        <v>1891.41</v>
      </c>
    </row>
    <row r="3075" spans="2:19">
      <c r="B3075" s="6">
        <v>1990</v>
      </c>
      <c r="C3075" s="37">
        <v>3963.74</v>
      </c>
      <c r="D3075" s="37">
        <v>3963.74</v>
      </c>
      <c r="E3075" s="37">
        <v>3963.74</v>
      </c>
      <c r="F3075" s="37">
        <v>3963.74</v>
      </c>
      <c r="G3075" s="37">
        <v>3963.74</v>
      </c>
      <c r="H3075" s="37">
        <v>3963.74</v>
      </c>
      <c r="I3075" s="37">
        <v>3963.74</v>
      </c>
      <c r="J3075" s="37">
        <v>3963.74</v>
      </c>
      <c r="K3075" s="37">
        <v>3963.74</v>
      </c>
      <c r="L3075" s="37">
        <v>3963.74</v>
      </c>
      <c r="M3075" s="37">
        <v>3963.74</v>
      </c>
      <c r="N3075" s="37">
        <v>3963.74</v>
      </c>
      <c r="O3075" s="37">
        <v>3963.74</v>
      </c>
      <c r="P3075" s="37">
        <v>3963.74</v>
      </c>
      <c r="Q3075" s="37">
        <v>3963.74</v>
      </c>
      <c r="R3075" s="37">
        <v>3963.74</v>
      </c>
      <c r="S3075" s="37">
        <v>3963.74</v>
      </c>
    </row>
    <row r="3076" spans="2:19">
      <c r="B3076" s="6">
        <v>1989</v>
      </c>
      <c r="C3076" s="37">
        <v>1756.53</v>
      </c>
      <c r="D3076" s="37">
        <v>1756.53</v>
      </c>
      <c r="E3076" s="37">
        <v>1756.53</v>
      </c>
      <c r="F3076" s="37">
        <v>1756.53</v>
      </c>
      <c r="G3076" s="37">
        <v>1756.53</v>
      </c>
      <c r="H3076" s="37">
        <v>1756.53</v>
      </c>
      <c r="I3076" s="37">
        <v>1756.53</v>
      </c>
      <c r="J3076" s="37">
        <v>1556.57</v>
      </c>
      <c r="K3076" s="37">
        <v>1556.57</v>
      </c>
      <c r="L3076" s="37">
        <v>1556.57</v>
      </c>
      <c r="M3076" s="37">
        <v>1556.57</v>
      </c>
      <c r="N3076" s="37">
        <v>1556.57</v>
      </c>
      <c r="O3076" s="37">
        <v>1556.57</v>
      </c>
      <c r="P3076" s="37">
        <v>1556.57</v>
      </c>
      <c r="Q3076" s="37">
        <v>1556.57</v>
      </c>
      <c r="R3076" s="37">
        <v>1556.57</v>
      </c>
      <c r="S3076" s="37">
        <v>1556.57</v>
      </c>
    </row>
    <row r="3077" spans="2:19">
      <c r="B3077" s="6">
        <v>1988</v>
      </c>
      <c r="C3077" s="37">
        <v>2153.1999999999998</v>
      </c>
      <c r="D3077" s="37">
        <v>2153.1999999999998</v>
      </c>
      <c r="E3077" s="37">
        <v>2153.1999999999998</v>
      </c>
      <c r="F3077" s="37">
        <v>2153.1999999999998</v>
      </c>
      <c r="G3077" s="37">
        <v>2153.1999999999998</v>
      </c>
      <c r="H3077" s="37">
        <v>2153.1999999999998</v>
      </c>
      <c r="I3077" s="37">
        <v>2153.1999999999998</v>
      </c>
      <c r="J3077" s="37">
        <v>2153.1999999999998</v>
      </c>
      <c r="K3077" s="37">
        <v>2153.1999999999998</v>
      </c>
      <c r="L3077" s="37">
        <v>2153.1999999999998</v>
      </c>
      <c r="M3077" s="37">
        <v>2153.1999999999998</v>
      </c>
      <c r="N3077" s="37">
        <v>2153.1999999999998</v>
      </c>
      <c r="O3077" s="37">
        <v>2153.1999999999998</v>
      </c>
      <c r="P3077" s="37">
        <v>2153.1999999999998</v>
      </c>
      <c r="Q3077" s="37">
        <v>2153.1999999999998</v>
      </c>
      <c r="R3077" s="37">
        <v>2153.1999999999998</v>
      </c>
      <c r="S3077" s="37">
        <v>2153.1999999999998</v>
      </c>
    </row>
    <row r="3078" spans="2:19">
      <c r="B3078" s="6">
        <v>1987</v>
      </c>
      <c r="C3078" s="37">
        <v>3184.44</v>
      </c>
      <c r="D3078" s="37">
        <v>3184.44</v>
      </c>
      <c r="E3078" s="37">
        <v>3184.44</v>
      </c>
      <c r="F3078" s="37">
        <v>3184.44</v>
      </c>
      <c r="G3078" s="37">
        <v>3184.44</v>
      </c>
      <c r="H3078" s="37">
        <v>3184.44</v>
      </c>
      <c r="I3078" s="37">
        <v>3184.44</v>
      </c>
      <c r="J3078" s="37">
        <v>3184.44</v>
      </c>
      <c r="K3078" s="37">
        <v>3184.44</v>
      </c>
      <c r="L3078" s="37">
        <v>3184.44</v>
      </c>
      <c r="M3078" s="37">
        <v>3184.44</v>
      </c>
      <c r="N3078" s="37">
        <v>3184.44</v>
      </c>
      <c r="O3078" s="37">
        <v>3184.44</v>
      </c>
      <c r="P3078" s="37">
        <v>3184.44</v>
      </c>
      <c r="Q3078" s="37">
        <v>3184.44</v>
      </c>
      <c r="R3078" s="37">
        <v>3184.44</v>
      </c>
      <c r="S3078" s="37">
        <v>3184.44</v>
      </c>
    </row>
    <row r="3079" spans="2:19">
      <c r="B3079" s="6">
        <v>1986</v>
      </c>
      <c r="C3079" s="37">
        <v>4386.58</v>
      </c>
      <c r="D3079" s="37">
        <v>4386.58</v>
      </c>
      <c r="E3079" s="37">
        <v>4386.58</v>
      </c>
      <c r="F3079" s="37">
        <v>4386.58</v>
      </c>
      <c r="G3079" s="37">
        <v>4386.58</v>
      </c>
      <c r="H3079" s="37">
        <v>4386.58</v>
      </c>
      <c r="I3079" s="37">
        <v>4386.58</v>
      </c>
      <c r="J3079" s="37">
        <v>4165.4399999999996</v>
      </c>
      <c r="K3079" s="37">
        <v>4165.4399999999996</v>
      </c>
      <c r="L3079" s="37">
        <v>4165.4399999999996</v>
      </c>
      <c r="M3079" s="37">
        <v>4165.4399999999996</v>
      </c>
      <c r="N3079" s="37">
        <v>4165.4399999999996</v>
      </c>
      <c r="O3079" s="37">
        <v>4165.4399999999996</v>
      </c>
      <c r="P3079" s="37">
        <v>4165.4399999999996</v>
      </c>
      <c r="Q3079" s="37">
        <v>4165.4399999999996</v>
      </c>
      <c r="R3079" s="37">
        <v>4165.4399999999996</v>
      </c>
      <c r="S3079" s="37">
        <v>4165.4399999999996</v>
      </c>
    </row>
    <row r="3080" spans="2:19">
      <c r="B3080" s="6">
        <v>1985</v>
      </c>
      <c r="C3080" s="37">
        <v>4801.59</v>
      </c>
      <c r="D3080" s="37">
        <v>4801.59</v>
      </c>
      <c r="E3080" s="37">
        <v>4801.59</v>
      </c>
      <c r="F3080" s="37">
        <v>4801.59</v>
      </c>
      <c r="G3080" s="37">
        <v>4801.59</v>
      </c>
      <c r="H3080" s="37">
        <v>4801.59</v>
      </c>
      <c r="I3080" s="37">
        <v>4801.59</v>
      </c>
      <c r="J3080" s="37">
        <v>4801.59</v>
      </c>
      <c r="K3080" s="37">
        <v>4801.59</v>
      </c>
      <c r="L3080" s="37">
        <v>4801.59</v>
      </c>
      <c r="M3080" s="37">
        <v>4801.59</v>
      </c>
      <c r="N3080" s="37">
        <v>4801.59</v>
      </c>
      <c r="O3080" s="37">
        <v>4801.59</v>
      </c>
      <c r="P3080" s="37">
        <v>4801.59</v>
      </c>
      <c r="Q3080" s="37">
        <v>4801.59</v>
      </c>
      <c r="R3080" s="37">
        <v>4801.59</v>
      </c>
      <c r="S3080" s="37">
        <v>4801.59</v>
      </c>
    </row>
    <row r="3081" spans="2:19">
      <c r="B3081" s="6">
        <v>1984</v>
      </c>
      <c r="C3081" s="37">
        <v>2979.74</v>
      </c>
      <c r="D3081" s="37">
        <v>2979.74</v>
      </c>
      <c r="E3081" s="37">
        <v>2979.74</v>
      </c>
      <c r="F3081" s="37">
        <v>2979.74</v>
      </c>
      <c r="G3081" s="37">
        <v>2979.74</v>
      </c>
      <c r="H3081" s="37">
        <v>2979.74</v>
      </c>
      <c r="I3081" s="37">
        <v>2979.74</v>
      </c>
      <c r="J3081" s="37">
        <v>2447.46</v>
      </c>
      <c r="K3081" s="37">
        <v>2447.46</v>
      </c>
      <c r="L3081" s="37">
        <v>2447.46</v>
      </c>
      <c r="M3081" s="37">
        <v>2447.46</v>
      </c>
      <c r="N3081" s="37">
        <v>2447.46</v>
      </c>
      <c r="O3081" s="37">
        <v>2447.46</v>
      </c>
      <c r="P3081" s="37">
        <v>2447.46</v>
      </c>
      <c r="Q3081" s="37">
        <v>2447.46</v>
      </c>
      <c r="R3081" s="37">
        <v>2447.46</v>
      </c>
      <c r="S3081" s="37">
        <v>2447.46</v>
      </c>
    </row>
    <row r="3082" spans="2:19">
      <c r="B3082" s="6">
        <v>1983</v>
      </c>
      <c r="C3082" s="37">
        <v>11005.329999999998</v>
      </c>
      <c r="D3082" s="37">
        <v>11005.33</v>
      </c>
      <c r="E3082" s="37">
        <v>11005.33</v>
      </c>
      <c r="F3082" s="37">
        <v>11005.33</v>
      </c>
      <c r="G3082" s="37">
        <v>11005.33</v>
      </c>
      <c r="H3082" s="37">
        <v>11005.33</v>
      </c>
      <c r="I3082" s="37">
        <v>11005.33</v>
      </c>
      <c r="J3082" s="37">
        <v>9215.9699999999993</v>
      </c>
      <c r="K3082" s="37">
        <v>9215.9699999999993</v>
      </c>
      <c r="L3082" s="37">
        <v>9215.9699999999993</v>
      </c>
      <c r="M3082" s="37">
        <v>9215.9699999999993</v>
      </c>
      <c r="N3082" s="37">
        <v>9215.9699999999993</v>
      </c>
      <c r="O3082" s="37">
        <v>9215.9699999999993</v>
      </c>
      <c r="P3082" s="37">
        <v>9215.9699999999993</v>
      </c>
      <c r="Q3082" s="37">
        <v>9215.9699999999993</v>
      </c>
      <c r="R3082" s="37">
        <v>9215.9699999999993</v>
      </c>
      <c r="S3082" s="37">
        <v>9215.9699999999993</v>
      </c>
    </row>
    <row r="3083" spans="2:19">
      <c r="B3083" s="6">
        <v>1982</v>
      </c>
      <c r="C3083" s="37">
        <v>13797.129999999997</v>
      </c>
      <c r="D3083" s="37">
        <v>13797.13</v>
      </c>
      <c r="E3083" s="37">
        <v>13797.13</v>
      </c>
      <c r="F3083" s="37">
        <v>13797.13</v>
      </c>
      <c r="G3083" s="37">
        <v>13797.13</v>
      </c>
      <c r="H3083" s="37">
        <v>13797.13</v>
      </c>
      <c r="I3083" s="37">
        <v>13797.13</v>
      </c>
      <c r="J3083" s="37">
        <v>13463.92</v>
      </c>
      <c r="K3083" s="37">
        <v>13463.92</v>
      </c>
      <c r="L3083" s="37">
        <v>13463.92</v>
      </c>
      <c r="M3083" s="37">
        <v>13463.92</v>
      </c>
      <c r="N3083" s="37">
        <v>13463.92</v>
      </c>
      <c r="O3083" s="37">
        <v>13463.92</v>
      </c>
      <c r="P3083" s="37">
        <v>13463.92</v>
      </c>
      <c r="Q3083" s="37">
        <v>13463.92</v>
      </c>
      <c r="R3083" s="37">
        <v>13463.92</v>
      </c>
      <c r="S3083" s="37">
        <v>13463.92</v>
      </c>
    </row>
    <row r="3084" spans="2:19">
      <c r="B3084" s="6">
        <v>1981</v>
      </c>
      <c r="C3084" s="37">
        <v>8700.130000000001</v>
      </c>
      <c r="D3084" s="37">
        <v>8700.1299999999992</v>
      </c>
      <c r="E3084" s="37">
        <v>8700.1299999999992</v>
      </c>
      <c r="F3084" s="37">
        <v>8700.1299999999992</v>
      </c>
      <c r="G3084" s="37">
        <v>8700.1299999999992</v>
      </c>
      <c r="H3084" s="37">
        <v>8700.1299999999992</v>
      </c>
      <c r="I3084" s="37">
        <v>8700.1299999999992</v>
      </c>
      <c r="J3084" s="37">
        <v>7443.89</v>
      </c>
      <c r="K3084" s="37">
        <v>7443.89</v>
      </c>
      <c r="L3084" s="37">
        <v>7443.89</v>
      </c>
      <c r="M3084" s="37">
        <v>7443.89</v>
      </c>
      <c r="N3084" s="37">
        <v>7443.89</v>
      </c>
      <c r="O3084" s="37">
        <v>7443.89</v>
      </c>
      <c r="P3084" s="37">
        <v>7443.89</v>
      </c>
      <c r="Q3084" s="37">
        <v>7443.89</v>
      </c>
      <c r="R3084" s="37">
        <v>7443.89</v>
      </c>
      <c r="S3084" s="37">
        <v>7443.89</v>
      </c>
    </row>
    <row r="3085" spans="2:19">
      <c r="B3085" s="6">
        <v>1980</v>
      </c>
      <c r="C3085" s="37">
        <v>8421.49</v>
      </c>
      <c r="D3085" s="37">
        <v>8421.49</v>
      </c>
      <c r="E3085" s="37">
        <v>8421.49</v>
      </c>
      <c r="F3085" s="37">
        <v>8421.49</v>
      </c>
      <c r="G3085" s="37">
        <v>8421.49</v>
      </c>
      <c r="H3085" s="37">
        <v>8421.49</v>
      </c>
      <c r="I3085" s="37">
        <v>8421.49</v>
      </c>
      <c r="J3085" s="37">
        <v>7643.32</v>
      </c>
      <c r="K3085" s="37">
        <v>7643.32</v>
      </c>
      <c r="L3085" s="37">
        <v>7643.32</v>
      </c>
      <c r="M3085" s="37">
        <v>7643.32</v>
      </c>
      <c r="N3085" s="37">
        <v>7643.32</v>
      </c>
      <c r="O3085" s="37">
        <v>7643.32</v>
      </c>
      <c r="P3085" s="37">
        <v>7643.32</v>
      </c>
      <c r="Q3085" s="37">
        <v>7643.32</v>
      </c>
      <c r="R3085" s="37">
        <v>0</v>
      </c>
      <c r="S3085" s="37">
        <v>0</v>
      </c>
    </row>
    <row r="3086" spans="2:19">
      <c r="B3086" s="6">
        <v>1979</v>
      </c>
      <c r="C3086" s="37">
        <v>7915.4699999999993</v>
      </c>
      <c r="D3086" s="37">
        <v>7915.47</v>
      </c>
      <c r="E3086" s="37">
        <v>7915.47</v>
      </c>
      <c r="F3086" s="37">
        <v>7915.47</v>
      </c>
      <c r="G3086" s="37">
        <v>7915.47</v>
      </c>
      <c r="H3086" s="37">
        <v>7915.47</v>
      </c>
      <c r="I3086" s="37">
        <v>7915.47</v>
      </c>
      <c r="J3086" s="37">
        <v>7915.47</v>
      </c>
      <c r="K3086" s="37">
        <v>7915.47</v>
      </c>
      <c r="L3086" s="37">
        <v>7594.16</v>
      </c>
      <c r="M3086" s="37">
        <v>7594.16</v>
      </c>
      <c r="N3086" s="37">
        <v>7594.16</v>
      </c>
      <c r="O3086" s="37">
        <v>7594.16</v>
      </c>
      <c r="P3086" s="37">
        <v>7594.16</v>
      </c>
      <c r="Q3086" s="37">
        <v>7594.16</v>
      </c>
      <c r="R3086" s="37">
        <v>4641.16</v>
      </c>
      <c r="S3086" s="37">
        <v>4641.16</v>
      </c>
    </row>
    <row r="3087" spans="2:19">
      <c r="B3087" s="6">
        <v>1978</v>
      </c>
      <c r="C3087" s="37">
        <v>12248.239999999998</v>
      </c>
      <c r="D3087" s="37">
        <v>12248.24</v>
      </c>
      <c r="E3087" s="37">
        <v>12248.24</v>
      </c>
      <c r="F3087" s="37">
        <v>12248.24</v>
      </c>
      <c r="G3087" s="37">
        <v>12248.24</v>
      </c>
      <c r="H3087" s="37">
        <v>12248.24</v>
      </c>
      <c r="I3087" s="37">
        <v>12248.24</v>
      </c>
      <c r="J3087" s="37">
        <v>11279.56</v>
      </c>
      <c r="K3087" s="37">
        <v>11033.83</v>
      </c>
      <c r="L3087" s="37">
        <v>10793.83</v>
      </c>
      <c r="M3087" s="37">
        <v>10793.83</v>
      </c>
      <c r="N3087" s="37">
        <v>10793.83</v>
      </c>
      <c r="O3087" s="37">
        <v>10793.83</v>
      </c>
      <c r="P3087" s="37">
        <v>10793.83</v>
      </c>
      <c r="Q3087" s="37">
        <v>10793.83</v>
      </c>
      <c r="R3087" s="37">
        <v>10793.83</v>
      </c>
      <c r="S3087" s="37">
        <v>10793.83</v>
      </c>
    </row>
    <row r="3088" spans="2:19">
      <c r="B3088" s="6">
        <v>1977</v>
      </c>
      <c r="C3088" s="37">
        <v>5497.98</v>
      </c>
      <c r="D3088" s="37">
        <v>5497.98</v>
      </c>
      <c r="E3088" s="37">
        <v>5497.98</v>
      </c>
      <c r="F3088" s="37">
        <v>5497.98</v>
      </c>
      <c r="G3088" s="37">
        <v>5497.98</v>
      </c>
      <c r="H3088" s="37">
        <v>5497.98</v>
      </c>
      <c r="I3088" s="37">
        <v>5497.98</v>
      </c>
      <c r="J3088" s="37">
        <v>5013.3599999999997</v>
      </c>
      <c r="K3088" s="37">
        <v>5013.3599999999997</v>
      </c>
      <c r="L3088" s="37">
        <v>5013.3599999999997</v>
      </c>
      <c r="M3088" s="37">
        <v>5013.3599999999997</v>
      </c>
      <c r="N3088" s="37">
        <v>5013.3599999999997</v>
      </c>
      <c r="O3088" s="37">
        <v>5013.3599999999997</v>
      </c>
      <c r="P3088" s="37">
        <v>5013.3599999999997</v>
      </c>
      <c r="Q3088" s="37">
        <v>5013.3599999999997</v>
      </c>
      <c r="R3088" s="37">
        <v>5013.3599999999997</v>
      </c>
      <c r="S3088" s="37">
        <v>5013.3599999999997</v>
      </c>
    </row>
    <row r="3089" spans="2:19">
      <c r="B3089" s="6">
        <v>1976</v>
      </c>
      <c r="C3089" s="37">
        <v>7430.5900000000011</v>
      </c>
      <c r="D3089" s="37">
        <v>7430.59</v>
      </c>
      <c r="E3089" s="37">
        <v>7430.59</v>
      </c>
      <c r="F3089" s="37">
        <v>7430.59</v>
      </c>
      <c r="G3089" s="37">
        <v>7430.59</v>
      </c>
      <c r="H3089" s="37">
        <v>7430.59</v>
      </c>
      <c r="I3089" s="37">
        <v>7430.59</v>
      </c>
      <c r="J3089" s="37">
        <v>7430.59</v>
      </c>
      <c r="K3089" s="37">
        <v>7430.59</v>
      </c>
      <c r="L3089" s="37">
        <v>7430.59</v>
      </c>
      <c r="M3089" s="37">
        <v>7430.59</v>
      </c>
      <c r="N3089" s="37">
        <v>7430.59</v>
      </c>
      <c r="O3089" s="37">
        <v>7430.59</v>
      </c>
      <c r="P3089" s="37">
        <v>7430.59</v>
      </c>
      <c r="Q3089" s="37">
        <v>7430.59</v>
      </c>
      <c r="R3089" s="37">
        <v>7430.59</v>
      </c>
      <c r="S3089" s="37">
        <v>7430.59</v>
      </c>
    </row>
    <row r="3090" spans="2:19">
      <c r="B3090" s="6">
        <v>1975</v>
      </c>
      <c r="C3090" s="37">
        <v>9394.2000000000007</v>
      </c>
      <c r="D3090" s="37">
        <v>9394.2000000000007</v>
      </c>
      <c r="E3090" s="37">
        <v>9394.2000000000007</v>
      </c>
      <c r="F3090" s="37">
        <v>9394.2000000000007</v>
      </c>
      <c r="G3090" s="37">
        <v>9394.2000000000007</v>
      </c>
      <c r="H3090" s="37">
        <v>9394.2000000000007</v>
      </c>
      <c r="I3090" s="37">
        <v>9394.2000000000007</v>
      </c>
      <c r="J3090" s="37">
        <v>8383.7800000000007</v>
      </c>
      <c r="K3090" s="37">
        <v>8383.7800000000007</v>
      </c>
      <c r="L3090" s="37">
        <v>8383.7800000000007</v>
      </c>
      <c r="M3090" s="37">
        <v>8383.7800000000007</v>
      </c>
      <c r="N3090" s="37">
        <v>8383.7800000000007</v>
      </c>
      <c r="O3090" s="37">
        <v>8383.7800000000007</v>
      </c>
      <c r="P3090" s="37">
        <v>8383.7800000000007</v>
      </c>
      <c r="Q3090" s="37">
        <v>8383.7800000000007</v>
      </c>
      <c r="R3090" s="37">
        <v>8383.7800000000007</v>
      </c>
      <c r="S3090" s="37">
        <v>8383.7800000000007</v>
      </c>
    </row>
    <row r="3091" spans="2:19">
      <c r="B3091" s="6">
        <v>1974</v>
      </c>
      <c r="C3091" s="37">
        <v>6736.08</v>
      </c>
      <c r="D3091" s="37">
        <v>6736.08</v>
      </c>
      <c r="E3091" s="37">
        <v>6736.08</v>
      </c>
      <c r="F3091" s="37">
        <v>6736.08</v>
      </c>
      <c r="G3091" s="37">
        <v>6736.08</v>
      </c>
      <c r="H3091" s="37">
        <v>6736.08</v>
      </c>
      <c r="I3091" s="37">
        <v>6736.08</v>
      </c>
      <c r="J3091" s="37">
        <v>5372.87</v>
      </c>
      <c r="K3091" s="37">
        <v>5372.87</v>
      </c>
      <c r="L3091" s="37">
        <v>5372.87</v>
      </c>
      <c r="M3091" s="37">
        <v>5372.87</v>
      </c>
      <c r="N3091" s="37">
        <v>5372.87</v>
      </c>
      <c r="O3091" s="37">
        <v>5372.87</v>
      </c>
      <c r="P3091" s="37">
        <v>5372.87</v>
      </c>
      <c r="Q3091" s="37">
        <v>5372.87</v>
      </c>
      <c r="R3091" s="37">
        <v>5372.87</v>
      </c>
      <c r="S3091" s="37">
        <v>5372.87</v>
      </c>
    </row>
    <row r="3092" spans="2:19">
      <c r="B3092" s="6">
        <v>1973</v>
      </c>
      <c r="C3092" s="37">
        <v>12358.86</v>
      </c>
      <c r="D3092" s="37">
        <v>12358.86</v>
      </c>
      <c r="E3092" s="37">
        <v>12358.86</v>
      </c>
      <c r="F3092" s="37">
        <v>12358.86</v>
      </c>
      <c r="G3092" s="37">
        <v>12358.86</v>
      </c>
      <c r="H3092" s="37">
        <v>12358.86</v>
      </c>
      <c r="I3092" s="37">
        <v>12358.86</v>
      </c>
      <c r="J3092" s="37">
        <v>10661.26</v>
      </c>
      <c r="K3092" s="37">
        <v>10661.26</v>
      </c>
      <c r="L3092" s="37">
        <v>10661.26</v>
      </c>
      <c r="M3092" s="37">
        <v>10661.26</v>
      </c>
      <c r="N3092" s="37">
        <v>10661.26</v>
      </c>
      <c r="O3092" s="37">
        <v>10661.26</v>
      </c>
      <c r="P3092" s="37">
        <v>10661.26</v>
      </c>
      <c r="Q3092" s="37">
        <v>10661.26</v>
      </c>
      <c r="R3092" s="37">
        <v>10661.26</v>
      </c>
      <c r="S3092" s="37">
        <v>10661.26</v>
      </c>
    </row>
    <row r="3093" spans="2:19">
      <c r="B3093" s="6">
        <v>1972</v>
      </c>
      <c r="C3093" s="37">
        <v>10250.209999999999</v>
      </c>
      <c r="D3093" s="37">
        <v>10250.209999999999</v>
      </c>
      <c r="E3093" s="37">
        <v>10250.209999999999</v>
      </c>
      <c r="F3093" s="37">
        <v>10250.209999999999</v>
      </c>
      <c r="G3093" s="37">
        <v>10250.209999999999</v>
      </c>
      <c r="H3093" s="37">
        <v>10250.209999999999</v>
      </c>
      <c r="I3093" s="37">
        <v>10250.209999999999</v>
      </c>
      <c r="J3093" s="37">
        <v>9040.4</v>
      </c>
      <c r="K3093" s="37">
        <v>9040.4</v>
      </c>
      <c r="L3093" s="37">
        <v>9040.4</v>
      </c>
      <c r="M3093" s="37">
        <v>9040.4</v>
      </c>
      <c r="N3093" s="37">
        <v>9040.4</v>
      </c>
      <c r="O3093" s="37">
        <v>9040.4</v>
      </c>
      <c r="P3093" s="37">
        <v>9040.4</v>
      </c>
      <c r="Q3093" s="37">
        <v>9040.4</v>
      </c>
      <c r="R3093" s="37">
        <v>9040.4</v>
      </c>
      <c r="S3093" s="37">
        <v>9040.4</v>
      </c>
    </row>
    <row r="3094" spans="2:19">
      <c r="B3094" s="6">
        <v>1971</v>
      </c>
      <c r="C3094" s="37">
        <v>10826.52</v>
      </c>
      <c r="D3094" s="37">
        <v>10826.52</v>
      </c>
      <c r="E3094" s="37">
        <v>10826.52</v>
      </c>
      <c r="F3094" s="37">
        <v>10826.52</v>
      </c>
      <c r="G3094" s="37">
        <v>10826.52</v>
      </c>
      <c r="H3094" s="37">
        <v>10826.52</v>
      </c>
      <c r="I3094" s="37">
        <v>10826.52</v>
      </c>
      <c r="J3094" s="37">
        <v>9699.99</v>
      </c>
      <c r="K3094" s="37">
        <v>9699.99</v>
      </c>
      <c r="L3094" s="37">
        <v>9699.99</v>
      </c>
      <c r="M3094" s="37">
        <v>9699.99</v>
      </c>
      <c r="N3094" s="37">
        <v>9699.99</v>
      </c>
      <c r="O3094" s="37">
        <v>9699.99</v>
      </c>
      <c r="P3094" s="37">
        <v>9699.99</v>
      </c>
      <c r="Q3094" s="37">
        <v>9699.99</v>
      </c>
      <c r="R3094" s="37">
        <v>9699.99</v>
      </c>
      <c r="S3094" s="37">
        <v>9699.99</v>
      </c>
    </row>
    <row r="3095" spans="2:19">
      <c r="B3095" s="6">
        <v>1970</v>
      </c>
      <c r="C3095" s="37">
        <v>14730.380000000005</v>
      </c>
      <c r="D3095" s="37">
        <v>14730.38</v>
      </c>
      <c r="E3095" s="37">
        <v>14730.38</v>
      </c>
      <c r="F3095" s="37">
        <v>14730.38</v>
      </c>
      <c r="G3095" s="37">
        <v>14730.38</v>
      </c>
      <c r="H3095" s="37">
        <v>14730.38</v>
      </c>
      <c r="I3095" s="37">
        <v>14730.38</v>
      </c>
      <c r="J3095" s="37">
        <v>12933.77</v>
      </c>
      <c r="K3095" s="37">
        <v>12933.77</v>
      </c>
      <c r="L3095" s="37">
        <v>12933.77</v>
      </c>
      <c r="M3095" s="37">
        <v>12933.77</v>
      </c>
      <c r="N3095" s="37">
        <v>12933.77</v>
      </c>
      <c r="O3095" s="37">
        <v>12933.77</v>
      </c>
      <c r="P3095" s="37">
        <v>12933.77</v>
      </c>
      <c r="Q3095" s="37">
        <v>12933.77</v>
      </c>
      <c r="R3095" s="37">
        <v>12933.77</v>
      </c>
      <c r="S3095" s="37">
        <v>12933.77</v>
      </c>
    </row>
    <row r="3096" spans="2:19">
      <c r="B3096" s="6">
        <v>1969</v>
      </c>
      <c r="C3096" s="37">
        <v>10102.299999999999</v>
      </c>
      <c r="D3096" s="37">
        <v>10102.299999999999</v>
      </c>
      <c r="E3096" s="37">
        <v>10102.299999999999</v>
      </c>
      <c r="F3096" s="37">
        <v>10102.299999999999</v>
      </c>
      <c r="G3096" s="37">
        <v>10102.299999999999</v>
      </c>
      <c r="H3096" s="37">
        <v>10102.299999999999</v>
      </c>
      <c r="I3096" s="37">
        <v>10102.299999999999</v>
      </c>
      <c r="J3096" s="37">
        <v>9611.56</v>
      </c>
      <c r="K3096" s="37">
        <v>9611.56</v>
      </c>
      <c r="L3096" s="37">
        <v>9611.56</v>
      </c>
      <c r="M3096" s="37">
        <v>9611.56</v>
      </c>
      <c r="N3096" s="37">
        <v>9611.56</v>
      </c>
      <c r="O3096" s="37">
        <v>9611.56</v>
      </c>
      <c r="P3096" s="37">
        <v>9611.56</v>
      </c>
      <c r="Q3096" s="37">
        <v>9611.56</v>
      </c>
      <c r="R3096" s="37">
        <v>8800.56</v>
      </c>
      <c r="S3096" s="37">
        <v>8800.56</v>
      </c>
    </row>
    <row r="3097" spans="2:19">
      <c r="B3097" s="6">
        <v>1968</v>
      </c>
      <c r="C3097" s="37">
        <v>4612.1400000000003</v>
      </c>
      <c r="D3097" s="37">
        <v>4612.1400000000003</v>
      </c>
      <c r="E3097" s="37">
        <v>4612.1400000000003</v>
      </c>
      <c r="F3097" s="37">
        <v>4612.1400000000003</v>
      </c>
      <c r="G3097" s="37">
        <v>4612.1400000000003</v>
      </c>
      <c r="H3097" s="37">
        <v>4612.1400000000003</v>
      </c>
      <c r="I3097" s="37">
        <v>4612.1400000000003</v>
      </c>
      <c r="J3097" s="37">
        <v>4042.54</v>
      </c>
      <c r="K3097" s="37">
        <v>4042.54</v>
      </c>
      <c r="L3097" s="37">
        <v>4042.54</v>
      </c>
      <c r="M3097" s="37">
        <v>4042.54</v>
      </c>
      <c r="N3097" s="37">
        <v>4042.54</v>
      </c>
      <c r="O3097" s="37">
        <v>4042.54</v>
      </c>
      <c r="P3097" s="37">
        <v>4042.54</v>
      </c>
      <c r="Q3097" s="37">
        <v>4042.54</v>
      </c>
      <c r="R3097" s="37">
        <v>4042.54</v>
      </c>
      <c r="S3097" s="37">
        <v>4042.54</v>
      </c>
    </row>
    <row r="3098" spans="2:19">
      <c r="B3098" s="6">
        <v>1967</v>
      </c>
      <c r="C3098" s="37">
        <v>11264.419999999998</v>
      </c>
      <c r="D3098" s="37">
        <v>11264.42</v>
      </c>
      <c r="E3098" s="37">
        <v>11264.42</v>
      </c>
      <c r="F3098" s="37">
        <v>11264.42</v>
      </c>
      <c r="G3098" s="37">
        <v>11264.42</v>
      </c>
      <c r="H3098" s="37">
        <v>11264.42</v>
      </c>
      <c r="I3098" s="37">
        <v>11264.42</v>
      </c>
      <c r="J3098" s="37">
        <v>10197.51</v>
      </c>
      <c r="K3098" s="37">
        <v>10197.51</v>
      </c>
      <c r="L3098" s="37">
        <v>10197.51</v>
      </c>
      <c r="M3098" s="37">
        <v>10197.51</v>
      </c>
      <c r="N3098" s="37">
        <v>10197.51</v>
      </c>
      <c r="O3098" s="37">
        <v>10197.51</v>
      </c>
      <c r="P3098" s="37">
        <v>10197.51</v>
      </c>
      <c r="Q3098" s="37">
        <v>10197.51</v>
      </c>
      <c r="R3098" s="37">
        <v>10197.51</v>
      </c>
      <c r="S3098" s="37">
        <v>10197.51</v>
      </c>
    </row>
    <row r="3099" spans="2:19">
      <c r="B3099" s="6">
        <v>1966</v>
      </c>
      <c r="C3099" s="37">
        <v>7125.4</v>
      </c>
      <c r="D3099" s="37">
        <v>7125.4</v>
      </c>
      <c r="E3099" s="37">
        <v>7125.4</v>
      </c>
      <c r="F3099" s="37">
        <v>7125.4</v>
      </c>
      <c r="G3099" s="37">
        <v>7125.4</v>
      </c>
      <c r="H3099" s="37">
        <v>6659.5</v>
      </c>
      <c r="I3099" s="37">
        <v>6659.5</v>
      </c>
      <c r="J3099" s="37">
        <v>5945.06</v>
      </c>
      <c r="K3099" s="37">
        <v>5945.06</v>
      </c>
      <c r="L3099" s="37">
        <v>5945.06</v>
      </c>
      <c r="M3099" s="37">
        <v>5945.06</v>
      </c>
      <c r="N3099" s="37">
        <v>5945.06</v>
      </c>
      <c r="O3099" s="37">
        <v>5945.06</v>
      </c>
      <c r="P3099" s="37">
        <v>5945.06</v>
      </c>
      <c r="Q3099" s="37">
        <v>5945.06</v>
      </c>
      <c r="R3099" s="37">
        <v>5945.06</v>
      </c>
      <c r="S3099" s="37">
        <v>5945.06</v>
      </c>
    </row>
    <row r="3100" spans="2:19">
      <c r="B3100" s="6">
        <v>1965</v>
      </c>
      <c r="C3100" s="37">
        <v>3077.7200000000003</v>
      </c>
      <c r="D3100" s="37">
        <v>3077.72</v>
      </c>
      <c r="E3100" s="37">
        <v>3077.72</v>
      </c>
      <c r="F3100" s="37">
        <v>3077.72</v>
      </c>
      <c r="G3100" s="37">
        <v>3077.72</v>
      </c>
      <c r="H3100" s="37">
        <v>3077.72</v>
      </c>
      <c r="I3100" s="37">
        <v>3077.72</v>
      </c>
      <c r="J3100" s="37">
        <v>3077.72</v>
      </c>
      <c r="K3100" s="37">
        <v>3077.72</v>
      </c>
      <c r="L3100" s="37">
        <v>3077.72</v>
      </c>
      <c r="M3100" s="37">
        <v>3077.72</v>
      </c>
      <c r="N3100" s="37">
        <v>3077.72</v>
      </c>
      <c r="O3100" s="37">
        <v>2241.7199999999998</v>
      </c>
      <c r="P3100" s="37">
        <v>2241.7199999999998</v>
      </c>
      <c r="Q3100" s="37">
        <v>2241.7199999999998</v>
      </c>
      <c r="R3100" s="37">
        <v>2241.7199999999998</v>
      </c>
      <c r="S3100" s="37">
        <v>2241.7199999999998</v>
      </c>
    </row>
    <row r="3101" spans="2:19">
      <c r="B3101" s="6">
        <v>1964</v>
      </c>
      <c r="C3101" s="37">
        <v>2178.5700000000002</v>
      </c>
      <c r="D3101" s="37">
        <v>2178.5700000000002</v>
      </c>
      <c r="E3101" s="37">
        <v>2178.5700000000002</v>
      </c>
      <c r="F3101" s="37">
        <v>2178.5700000000002</v>
      </c>
      <c r="G3101" s="37">
        <v>2178.5700000000002</v>
      </c>
      <c r="H3101" s="37">
        <v>2178.5700000000002</v>
      </c>
      <c r="I3101" s="37">
        <v>2178.5700000000002</v>
      </c>
      <c r="J3101" s="37">
        <v>2112.4</v>
      </c>
      <c r="K3101" s="37">
        <v>2112.4</v>
      </c>
      <c r="L3101" s="37">
        <v>2112.4</v>
      </c>
      <c r="M3101" s="37">
        <v>2112.4</v>
      </c>
      <c r="N3101" s="37">
        <v>2112.4</v>
      </c>
      <c r="O3101" s="37">
        <v>2112.4</v>
      </c>
      <c r="P3101" s="37">
        <v>2112.4</v>
      </c>
      <c r="Q3101" s="37">
        <v>2112.4</v>
      </c>
      <c r="R3101" s="37">
        <v>2112.4</v>
      </c>
      <c r="S3101" s="37">
        <v>2112.4</v>
      </c>
    </row>
    <row r="3102" spans="2:19">
      <c r="B3102" s="6">
        <v>1963</v>
      </c>
      <c r="C3102" s="37">
        <v>5896.51</v>
      </c>
      <c r="D3102" s="37">
        <v>5896.51</v>
      </c>
      <c r="E3102" s="37">
        <v>5896.51</v>
      </c>
      <c r="F3102" s="37">
        <v>5896.51</v>
      </c>
      <c r="G3102" s="37">
        <v>5896.51</v>
      </c>
      <c r="H3102" s="37">
        <v>5896.51</v>
      </c>
      <c r="I3102" s="37">
        <v>5896.51</v>
      </c>
      <c r="J3102" s="37">
        <v>5159.16</v>
      </c>
      <c r="K3102" s="37">
        <v>5159.16</v>
      </c>
      <c r="L3102" s="37">
        <v>5159.16</v>
      </c>
      <c r="M3102" s="37">
        <v>5159.16</v>
      </c>
      <c r="N3102" s="37">
        <v>5159.16</v>
      </c>
      <c r="O3102" s="37">
        <v>5159.16</v>
      </c>
      <c r="P3102" s="37">
        <v>5159.16</v>
      </c>
      <c r="Q3102" s="37">
        <v>5159.16</v>
      </c>
      <c r="R3102" s="37">
        <v>5159.16</v>
      </c>
      <c r="S3102" s="37">
        <v>5159.16</v>
      </c>
    </row>
    <row r="3103" spans="2:19">
      <c r="B3103" s="6">
        <v>1962</v>
      </c>
      <c r="C3103" s="37">
        <v>2225.33</v>
      </c>
      <c r="D3103" s="37">
        <v>2225.33</v>
      </c>
      <c r="E3103" s="37">
        <v>2225.33</v>
      </c>
      <c r="F3103" s="37">
        <v>2225.33</v>
      </c>
      <c r="G3103" s="37">
        <v>2225.33</v>
      </c>
      <c r="H3103" s="37">
        <v>1476.33</v>
      </c>
      <c r="I3103" s="37">
        <v>1476.33</v>
      </c>
      <c r="J3103" s="37">
        <v>1476.33</v>
      </c>
      <c r="K3103" s="37">
        <v>1476.33</v>
      </c>
      <c r="L3103" s="37">
        <v>1476.33</v>
      </c>
      <c r="M3103" s="37">
        <v>1476.33</v>
      </c>
      <c r="N3103" s="37">
        <v>1476.33</v>
      </c>
      <c r="O3103" s="37">
        <v>1476.33</v>
      </c>
      <c r="P3103" s="37">
        <v>1476.33</v>
      </c>
      <c r="Q3103" s="37">
        <v>1476.33</v>
      </c>
      <c r="R3103" s="37">
        <v>1476.33</v>
      </c>
      <c r="S3103" s="37">
        <v>1476.33</v>
      </c>
    </row>
    <row r="3104" spans="2:19">
      <c r="B3104" s="6">
        <v>1961</v>
      </c>
      <c r="C3104" s="37">
        <v>13767.73</v>
      </c>
      <c r="D3104" s="37">
        <v>13767.73</v>
      </c>
      <c r="E3104" s="37">
        <v>13767.73</v>
      </c>
      <c r="F3104" s="37">
        <v>13767.73</v>
      </c>
      <c r="G3104" s="37">
        <v>13767.73</v>
      </c>
      <c r="H3104" s="37">
        <v>13767.73</v>
      </c>
      <c r="I3104" s="37">
        <v>13767.73</v>
      </c>
      <c r="J3104" s="37">
        <v>13767.73</v>
      </c>
      <c r="K3104" s="37">
        <v>13767.73</v>
      </c>
      <c r="L3104" s="37">
        <v>13241.5</v>
      </c>
      <c r="M3104" s="37">
        <v>13241.5</v>
      </c>
      <c r="N3104" s="37">
        <v>13241.5</v>
      </c>
      <c r="O3104" s="37">
        <v>1175.5</v>
      </c>
      <c r="P3104" s="37">
        <v>1175.5</v>
      </c>
      <c r="Q3104" s="37">
        <v>1175.5</v>
      </c>
      <c r="R3104" s="37">
        <v>1175.5</v>
      </c>
      <c r="S3104" s="37">
        <v>1175.5</v>
      </c>
    </row>
    <row r="3105" spans="2:19">
      <c r="B3105" s="6">
        <v>1960</v>
      </c>
      <c r="C3105" s="37">
        <v>20416.650000000001</v>
      </c>
      <c r="D3105" s="37">
        <v>20416.650000000001</v>
      </c>
      <c r="E3105" s="37">
        <v>20416.650000000001</v>
      </c>
      <c r="F3105" s="37">
        <v>20416.650000000001</v>
      </c>
      <c r="G3105" s="37">
        <v>20416.650000000001</v>
      </c>
      <c r="H3105" s="37">
        <v>20145.5</v>
      </c>
      <c r="I3105" s="37">
        <v>20145.5</v>
      </c>
      <c r="J3105" s="37">
        <v>9410.01</v>
      </c>
      <c r="K3105" s="37">
        <v>8147.93</v>
      </c>
      <c r="L3105" s="37">
        <v>8147.93</v>
      </c>
      <c r="M3105" s="37">
        <v>8147.93</v>
      </c>
      <c r="N3105" s="37">
        <v>8147.93</v>
      </c>
      <c r="O3105" s="37">
        <v>8147.93</v>
      </c>
      <c r="P3105" s="37">
        <v>8147.93</v>
      </c>
      <c r="Q3105" s="37">
        <v>8147.93</v>
      </c>
      <c r="R3105" s="37">
        <v>8147.93</v>
      </c>
      <c r="S3105" s="37">
        <v>8147.93</v>
      </c>
    </row>
    <row r="3106" spans="2:19">
      <c r="B3106" s="6">
        <v>1959</v>
      </c>
      <c r="C3106" s="37">
        <v>25047.73</v>
      </c>
      <c r="D3106" s="37">
        <v>25047.73</v>
      </c>
      <c r="E3106" s="37">
        <v>25047.73</v>
      </c>
      <c r="F3106" s="37">
        <v>25047.73</v>
      </c>
      <c r="G3106" s="37">
        <v>25047.73</v>
      </c>
      <c r="H3106" s="37">
        <v>24987.24</v>
      </c>
      <c r="I3106" s="37">
        <v>24987.24</v>
      </c>
      <c r="J3106" s="37">
        <v>24987.24</v>
      </c>
      <c r="K3106" s="37">
        <v>24987.24</v>
      </c>
      <c r="L3106" s="37">
        <v>24987.24</v>
      </c>
      <c r="M3106" s="37">
        <v>24987.24</v>
      </c>
      <c r="N3106" s="37">
        <v>24987.24</v>
      </c>
      <c r="O3106" s="37">
        <v>24987.24</v>
      </c>
      <c r="P3106" s="37">
        <v>24987.24</v>
      </c>
      <c r="Q3106" s="37">
        <v>24987.24</v>
      </c>
      <c r="R3106" s="37">
        <v>24987.24</v>
      </c>
      <c r="S3106" s="37">
        <v>24987.24</v>
      </c>
    </row>
    <row r="3107" spans="2:19">
      <c r="B3107" s="6">
        <v>1958</v>
      </c>
      <c r="C3107" s="37">
        <v>8296.11</v>
      </c>
      <c r="D3107" s="37">
        <v>8296.11</v>
      </c>
      <c r="E3107" s="37">
        <v>8296.11</v>
      </c>
      <c r="F3107" s="37">
        <v>8296.11</v>
      </c>
      <c r="G3107" s="37">
        <v>8296.11</v>
      </c>
      <c r="H3107" s="37">
        <v>8183.84</v>
      </c>
      <c r="I3107" s="37">
        <v>8183.84</v>
      </c>
      <c r="J3107" s="37">
        <v>8011.01</v>
      </c>
      <c r="K3107" s="37">
        <v>8011.01</v>
      </c>
      <c r="L3107" s="37">
        <v>8011.01</v>
      </c>
      <c r="M3107" s="37">
        <v>8011.01</v>
      </c>
      <c r="N3107" s="37">
        <v>8011.01</v>
      </c>
      <c r="O3107" s="37">
        <v>8011.01</v>
      </c>
      <c r="P3107" s="37">
        <v>6571.01</v>
      </c>
      <c r="Q3107" s="37">
        <v>6571.01</v>
      </c>
      <c r="R3107" s="37">
        <v>6571.01</v>
      </c>
      <c r="S3107" s="37">
        <v>6571.01</v>
      </c>
    </row>
    <row r="3108" spans="2:19">
      <c r="B3108" s="6">
        <v>1957</v>
      </c>
      <c r="C3108" s="37">
        <v>2664.22</v>
      </c>
      <c r="D3108" s="37">
        <v>2664.22</v>
      </c>
      <c r="E3108" s="37">
        <v>2664.22</v>
      </c>
      <c r="F3108" s="37">
        <v>2664.22</v>
      </c>
      <c r="G3108" s="37">
        <v>2664.22</v>
      </c>
      <c r="H3108" s="37">
        <v>2490.81</v>
      </c>
      <c r="I3108" s="37">
        <v>2490.81</v>
      </c>
      <c r="J3108" s="37">
        <v>2490.81</v>
      </c>
      <c r="K3108" s="37">
        <v>2490.81</v>
      </c>
      <c r="L3108" s="37">
        <v>2490.81</v>
      </c>
      <c r="M3108" s="37">
        <v>2490.81</v>
      </c>
      <c r="N3108" s="37">
        <v>2490.81</v>
      </c>
      <c r="O3108" s="37">
        <v>2490.81</v>
      </c>
      <c r="P3108" s="37">
        <v>2490.81</v>
      </c>
      <c r="Q3108" s="37">
        <v>2490.81</v>
      </c>
      <c r="R3108" s="37">
        <v>2490.81</v>
      </c>
      <c r="S3108" s="37">
        <v>2490.81</v>
      </c>
    </row>
    <row r="3109" spans="2:19">
      <c r="B3109" s="6">
        <v>1956</v>
      </c>
      <c r="C3109" s="37">
        <v>10275.08</v>
      </c>
      <c r="D3109" s="37">
        <v>10275.08</v>
      </c>
      <c r="E3109" s="37">
        <v>10275.08</v>
      </c>
      <c r="F3109" s="37">
        <v>10275.08</v>
      </c>
      <c r="G3109" s="37">
        <v>10275.08</v>
      </c>
      <c r="H3109" s="37">
        <v>10112.61</v>
      </c>
      <c r="I3109" s="37">
        <v>10112.61</v>
      </c>
      <c r="J3109" s="37">
        <v>10112.61</v>
      </c>
      <c r="K3109" s="37">
        <v>10112.61</v>
      </c>
      <c r="L3109" s="37">
        <v>10112.61</v>
      </c>
      <c r="M3109" s="37">
        <v>10112.61</v>
      </c>
      <c r="N3109" s="37">
        <v>10112.61</v>
      </c>
      <c r="O3109" s="37">
        <v>10112.61</v>
      </c>
      <c r="P3109" s="37">
        <v>10112.61</v>
      </c>
      <c r="Q3109" s="37">
        <v>10112.61</v>
      </c>
      <c r="R3109" s="37">
        <v>10112.61</v>
      </c>
      <c r="S3109" s="37">
        <v>10112.61</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1970.4099999999999</v>
      </c>
      <c r="D3111" s="37">
        <v>1970.41</v>
      </c>
      <c r="E3111" s="37">
        <v>1970.41</v>
      </c>
      <c r="F3111" s="37">
        <v>1970.41</v>
      </c>
      <c r="G3111" s="37">
        <v>1970.41</v>
      </c>
      <c r="H3111" s="37">
        <v>1970.41</v>
      </c>
      <c r="I3111" s="37">
        <v>1970.41</v>
      </c>
      <c r="J3111" s="37">
        <v>1501.13</v>
      </c>
      <c r="K3111" s="37">
        <v>1501.13</v>
      </c>
      <c r="L3111" s="37">
        <v>1501.13</v>
      </c>
      <c r="M3111" s="37">
        <v>1501.13</v>
      </c>
      <c r="N3111" s="37">
        <v>1501.13</v>
      </c>
      <c r="O3111" s="37">
        <v>1501.13</v>
      </c>
      <c r="P3111" s="37">
        <v>1501.13</v>
      </c>
      <c r="Q3111" s="37">
        <v>1501.13</v>
      </c>
      <c r="R3111" s="37">
        <v>1501.13</v>
      </c>
      <c r="S3111" s="37">
        <v>1501.13</v>
      </c>
    </row>
    <row r="3112" spans="2:19">
      <c r="B3112" s="6">
        <v>1953</v>
      </c>
      <c r="C3112" s="37">
        <v>1040.2199999999998</v>
      </c>
      <c r="D3112" s="37">
        <v>1040.22</v>
      </c>
      <c r="E3112" s="37">
        <v>1040.22</v>
      </c>
      <c r="F3112" s="37">
        <v>1040.22</v>
      </c>
      <c r="G3112" s="37">
        <v>1040.22</v>
      </c>
      <c r="H3112" s="37">
        <v>862.33</v>
      </c>
      <c r="I3112" s="37">
        <v>862.33</v>
      </c>
      <c r="J3112" s="37">
        <v>862.33</v>
      </c>
      <c r="K3112" s="37">
        <v>862.33</v>
      </c>
      <c r="L3112" s="37">
        <v>862.33</v>
      </c>
      <c r="M3112" s="37">
        <v>862.33</v>
      </c>
      <c r="N3112" s="37">
        <v>862.33</v>
      </c>
      <c r="O3112" s="37">
        <v>862.33</v>
      </c>
      <c r="P3112" s="37">
        <v>862.33</v>
      </c>
      <c r="Q3112" s="37">
        <v>862.33</v>
      </c>
      <c r="R3112" s="37">
        <v>862.33</v>
      </c>
      <c r="S3112" s="37">
        <v>862.33</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7621.63</v>
      </c>
      <c r="D3114" s="37">
        <v>7621.63</v>
      </c>
      <c r="E3114" s="37">
        <v>7621.63</v>
      </c>
      <c r="F3114" s="37">
        <v>7621.63</v>
      </c>
      <c r="G3114" s="37">
        <v>7621.63</v>
      </c>
      <c r="H3114" s="37">
        <v>7621.63</v>
      </c>
      <c r="I3114" s="37">
        <v>7621.63</v>
      </c>
      <c r="J3114" s="37">
        <v>7621.63</v>
      </c>
      <c r="K3114" s="37">
        <v>7621.63</v>
      </c>
      <c r="L3114" s="37">
        <v>7621.63</v>
      </c>
      <c r="M3114" s="37">
        <v>7621.63</v>
      </c>
      <c r="N3114" s="37">
        <v>7621.63</v>
      </c>
      <c r="O3114" s="37">
        <v>7621.63</v>
      </c>
      <c r="P3114" s="37">
        <v>7621.63</v>
      </c>
      <c r="Q3114" s="37">
        <v>7621.63</v>
      </c>
      <c r="R3114" s="37">
        <v>7621.63</v>
      </c>
      <c r="S3114" s="37">
        <v>7621.63</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2903.1</v>
      </c>
      <c r="D3117" s="37">
        <v>2903.1</v>
      </c>
      <c r="E3117" s="37">
        <v>2903.1</v>
      </c>
      <c r="F3117" s="37">
        <v>2903.1</v>
      </c>
      <c r="G3117" s="37">
        <v>2903.1</v>
      </c>
      <c r="H3117" s="37">
        <v>2877.54</v>
      </c>
      <c r="I3117" s="37">
        <v>2877.54</v>
      </c>
      <c r="J3117" s="37">
        <v>2459.46</v>
      </c>
      <c r="K3117" s="37">
        <v>2193.14</v>
      </c>
      <c r="L3117" s="37">
        <v>2193.14</v>
      </c>
      <c r="M3117" s="37">
        <v>2193.14</v>
      </c>
      <c r="N3117" s="37">
        <v>2193.14</v>
      </c>
      <c r="O3117" s="37">
        <v>2193.14</v>
      </c>
      <c r="P3117" s="37">
        <v>2193.14</v>
      </c>
      <c r="Q3117" s="37">
        <v>2193.14</v>
      </c>
      <c r="R3117" s="37">
        <v>2193.14</v>
      </c>
      <c r="S3117" s="37">
        <v>2193.14</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212</v>
      </c>
      <c r="B3136" s="7" t="s">
        <v>180</v>
      </c>
      <c r="C3136" s="11">
        <f>SUM(C3059:C3135)</f>
        <v>331826.31999999989</v>
      </c>
      <c r="D3136" s="11">
        <f>SUM(D3058:D3135)</f>
        <v>331826.31999999989</v>
      </c>
      <c r="E3136" s="11">
        <f>SUM(E3057:E3135)</f>
        <v>331826.31999999989</v>
      </c>
      <c r="F3136" s="11">
        <f>SUM(F3056:F3135)</f>
        <v>331826.31999999989</v>
      </c>
      <c r="G3136" s="11">
        <f>SUM(G3055:G3135)</f>
        <v>331826.31999999989</v>
      </c>
      <c r="H3136" s="11">
        <f>SUM(H3049:H3135)</f>
        <v>329628.18</v>
      </c>
      <c r="I3136" s="11">
        <f>SUM(I3049:I3135)</f>
        <v>329628.18</v>
      </c>
      <c r="J3136" s="11">
        <f t="shared" ref="J3136" si="61">SUM(J3049:J3135)</f>
        <v>295251.73000000004</v>
      </c>
      <c r="K3136" s="11">
        <f>SUM(K3049:K3135)</f>
        <v>293477.59999999998</v>
      </c>
      <c r="L3136" s="11">
        <f t="shared" ref="L3136" si="62">SUM(L3049:L3135)</f>
        <v>292390.06</v>
      </c>
      <c r="M3136" s="11">
        <f>SUM(M3049:M3135)</f>
        <v>292390.06</v>
      </c>
      <c r="N3136" s="11">
        <f>SUM(N3044:N3135)</f>
        <v>292390.06</v>
      </c>
      <c r="O3136" s="11">
        <f>SUM(O3044:O3135)</f>
        <v>279488.06</v>
      </c>
      <c r="P3136" s="11">
        <f>SUM(P3044:P3135)</f>
        <v>278048.06</v>
      </c>
      <c r="Q3136" s="11">
        <f>SUM(Q3044:Q3135)</f>
        <v>278048.06</v>
      </c>
      <c r="R3136" s="11">
        <f>SUM(R3043:R3135)</f>
        <v>266640.73999999993</v>
      </c>
      <c r="S3136" s="11">
        <f>SUM(S3043:S3135)</f>
        <v>266640.73999999993</v>
      </c>
    </row>
    <row r="3137" spans="1:19">
      <c r="A3137" s="76"/>
      <c r="B3137" s="7"/>
      <c r="C3137" s="8"/>
      <c r="D3137" s="8"/>
      <c r="E3137" s="8"/>
      <c r="F3137" s="8"/>
      <c r="G3137" s="8"/>
      <c r="H3137" s="8"/>
      <c r="I3137" s="8"/>
      <c r="J3137" s="8"/>
      <c r="K3137" s="8"/>
      <c r="L3137" s="8"/>
      <c r="M3137" s="10"/>
    </row>
    <row r="3138" spans="1:19" ht="25.5">
      <c r="A3138" s="77" t="s">
        <v>213</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v>0</v>
      </c>
      <c r="O3143" s="37"/>
      <c r="P3143" s="37"/>
      <c r="Q3143" s="37"/>
      <c r="R3143" s="37"/>
      <c r="S3143" s="37"/>
    </row>
    <row r="3144" spans="1:19">
      <c r="B3144" s="6">
        <v>2016</v>
      </c>
      <c r="C3144" s="36"/>
      <c r="D3144" s="36"/>
      <c r="E3144" s="36"/>
      <c r="F3144" s="36"/>
      <c r="G3144" s="36"/>
      <c r="H3144" s="36"/>
      <c r="I3144" s="36"/>
      <c r="J3144" s="36"/>
      <c r="K3144" s="36"/>
      <c r="L3144" s="36"/>
      <c r="M3144" s="37">
        <v>0</v>
      </c>
      <c r="N3144" s="37">
        <v>0</v>
      </c>
      <c r="O3144" s="37"/>
      <c r="P3144" s="37"/>
      <c r="Q3144" s="37"/>
      <c r="R3144" s="37"/>
      <c r="S3144" s="37"/>
    </row>
    <row r="3145" spans="1:19">
      <c r="B3145" s="6">
        <v>2015</v>
      </c>
      <c r="C3145" s="36"/>
      <c r="D3145" s="36"/>
      <c r="E3145" s="36"/>
      <c r="F3145" s="36"/>
      <c r="G3145" s="36"/>
      <c r="H3145" s="36"/>
      <c r="I3145" s="36"/>
      <c r="J3145" s="36"/>
      <c r="K3145" s="36"/>
      <c r="L3145" s="37">
        <v>0</v>
      </c>
      <c r="M3145" s="37">
        <v>0</v>
      </c>
      <c r="N3145" s="37">
        <v>0</v>
      </c>
      <c r="O3145" s="37"/>
      <c r="P3145" s="37"/>
      <c r="Q3145" s="37"/>
      <c r="R3145" s="37"/>
      <c r="S3145" s="37"/>
    </row>
    <row r="3146" spans="1:19">
      <c r="B3146" s="6">
        <v>2014</v>
      </c>
      <c r="C3146" s="36"/>
      <c r="D3146" s="36"/>
      <c r="E3146" s="36"/>
      <c r="F3146" s="36"/>
      <c r="G3146" s="36"/>
      <c r="H3146" s="36"/>
      <c r="I3146" s="36"/>
      <c r="J3146" s="36"/>
      <c r="K3146" s="37">
        <v>0</v>
      </c>
      <c r="L3146" s="37">
        <v>0</v>
      </c>
      <c r="M3146" s="37">
        <v>0</v>
      </c>
      <c r="N3146" s="37">
        <v>0</v>
      </c>
      <c r="O3146" s="37"/>
      <c r="P3146" s="37"/>
      <c r="Q3146" s="37"/>
      <c r="R3146" s="37"/>
      <c r="S3146" s="37"/>
    </row>
    <row r="3147" spans="1:19">
      <c r="B3147" s="6">
        <v>2013</v>
      </c>
      <c r="C3147" s="36"/>
      <c r="D3147" s="36"/>
      <c r="E3147" s="36"/>
      <c r="F3147" s="36"/>
      <c r="G3147" s="36"/>
      <c r="H3147" s="36"/>
      <c r="I3147" s="36"/>
      <c r="J3147" s="37">
        <v>0</v>
      </c>
      <c r="K3147" s="37">
        <v>0</v>
      </c>
      <c r="L3147" s="37">
        <v>0</v>
      </c>
      <c r="M3147" s="37">
        <v>0</v>
      </c>
      <c r="N3147" s="37">
        <v>0</v>
      </c>
      <c r="O3147" s="37"/>
      <c r="P3147" s="37"/>
      <c r="Q3147" s="37"/>
      <c r="R3147" s="37"/>
      <c r="S3147" s="37"/>
    </row>
    <row r="3148" spans="1:19">
      <c r="B3148" s="6">
        <v>2012</v>
      </c>
      <c r="C3148" s="36"/>
      <c r="D3148" s="36"/>
      <c r="E3148" s="36"/>
      <c r="F3148" s="36"/>
      <c r="G3148" s="36"/>
      <c r="H3148" s="36"/>
      <c r="I3148" s="37">
        <v>0</v>
      </c>
      <c r="J3148" s="37">
        <v>0</v>
      </c>
      <c r="K3148" s="37">
        <v>0</v>
      </c>
      <c r="L3148" s="37">
        <v>0</v>
      </c>
      <c r="M3148" s="37">
        <v>0</v>
      </c>
      <c r="N3148" s="37">
        <v>0</v>
      </c>
      <c r="O3148" s="37"/>
      <c r="P3148" s="37"/>
      <c r="Q3148" s="37"/>
      <c r="R3148" s="37"/>
      <c r="S3148" s="37"/>
    </row>
    <row r="3149" spans="1:19">
      <c r="B3149" s="6">
        <v>2011</v>
      </c>
      <c r="C3149" s="36"/>
      <c r="D3149" s="36"/>
      <c r="E3149" s="36"/>
      <c r="F3149" s="36"/>
      <c r="G3149" s="36"/>
      <c r="H3149" s="37">
        <v>0</v>
      </c>
      <c r="I3149" s="37">
        <v>0</v>
      </c>
      <c r="J3149" s="37">
        <v>0</v>
      </c>
      <c r="K3149" s="37">
        <v>0</v>
      </c>
      <c r="L3149" s="37">
        <v>0</v>
      </c>
      <c r="M3149" s="37">
        <v>0</v>
      </c>
      <c r="N3149" s="37">
        <v>0</v>
      </c>
      <c r="O3149" s="37"/>
      <c r="P3149" s="37"/>
      <c r="Q3149" s="37"/>
      <c r="R3149" s="37"/>
      <c r="S3149" s="37"/>
    </row>
    <row r="3150" spans="1:19">
      <c r="B3150" s="6">
        <v>2010</v>
      </c>
      <c r="C3150" s="36"/>
      <c r="D3150" s="36"/>
      <c r="E3150" s="36"/>
      <c r="F3150" s="36"/>
      <c r="G3150" s="37">
        <v>0</v>
      </c>
      <c r="H3150" s="37">
        <v>0</v>
      </c>
      <c r="I3150" s="37">
        <v>0</v>
      </c>
      <c r="J3150" s="37">
        <v>0</v>
      </c>
      <c r="K3150" s="37">
        <v>0</v>
      </c>
      <c r="L3150" s="37">
        <v>0</v>
      </c>
      <c r="M3150" s="37">
        <v>0</v>
      </c>
      <c r="N3150" s="37">
        <v>0</v>
      </c>
      <c r="O3150" s="37"/>
      <c r="P3150" s="37"/>
      <c r="Q3150" s="37"/>
      <c r="R3150" s="37"/>
      <c r="S3150" s="37"/>
    </row>
    <row r="3151" spans="1:19">
      <c r="B3151" s="6">
        <v>2009</v>
      </c>
      <c r="C3151" s="36"/>
      <c r="D3151" s="36"/>
      <c r="E3151" s="36"/>
      <c r="F3151" s="37">
        <v>0</v>
      </c>
      <c r="G3151" s="37">
        <v>0</v>
      </c>
      <c r="H3151" s="37">
        <v>0</v>
      </c>
      <c r="I3151" s="37">
        <v>0</v>
      </c>
      <c r="J3151" s="37">
        <v>0</v>
      </c>
      <c r="K3151" s="37">
        <v>0</v>
      </c>
      <c r="L3151" s="37">
        <v>0</v>
      </c>
      <c r="M3151" s="37">
        <v>0</v>
      </c>
      <c r="N3151" s="37">
        <v>0</v>
      </c>
      <c r="O3151" s="37"/>
      <c r="P3151" s="37"/>
      <c r="Q3151" s="37"/>
      <c r="R3151" s="37"/>
      <c r="S3151" s="37"/>
    </row>
    <row r="3152" spans="1:19">
      <c r="B3152" s="6">
        <v>2008</v>
      </c>
      <c r="C3152" s="36"/>
      <c r="D3152" s="36"/>
      <c r="E3152" s="37">
        <v>0</v>
      </c>
      <c r="F3152" s="37">
        <v>0</v>
      </c>
      <c r="G3152" s="37">
        <v>0</v>
      </c>
      <c r="H3152" s="37">
        <v>0</v>
      </c>
      <c r="I3152" s="37">
        <v>0</v>
      </c>
      <c r="J3152" s="37">
        <v>0</v>
      </c>
      <c r="K3152" s="37">
        <v>0</v>
      </c>
      <c r="L3152" s="37">
        <v>0</v>
      </c>
      <c r="M3152" s="37">
        <v>0</v>
      </c>
      <c r="N3152" s="37">
        <v>0</v>
      </c>
      <c r="O3152" s="37"/>
      <c r="P3152" s="37"/>
      <c r="Q3152" s="37"/>
      <c r="R3152" s="37"/>
      <c r="S3152" s="37"/>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c r="P3153" s="37"/>
      <c r="Q3153" s="37"/>
      <c r="R3153" s="37"/>
      <c r="S3153" s="37"/>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c r="P3154" s="37"/>
      <c r="Q3154" s="37"/>
      <c r="R3154" s="37"/>
      <c r="S3154" s="37"/>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c r="P3155" s="37"/>
      <c r="Q3155" s="37"/>
      <c r="R3155" s="37"/>
      <c r="S3155" s="37"/>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c r="P3156" s="37"/>
      <c r="Q3156" s="37"/>
      <c r="R3156" s="37"/>
      <c r="S3156" s="37"/>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c r="P3157" s="37"/>
      <c r="Q3157" s="37"/>
      <c r="R3157" s="37"/>
      <c r="S3157" s="37"/>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c r="P3158" s="37"/>
      <c r="Q3158" s="37"/>
      <c r="R3158" s="37"/>
      <c r="S3158" s="37"/>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c r="P3159" s="37"/>
      <c r="Q3159" s="37"/>
      <c r="R3159" s="37"/>
      <c r="S3159" s="37"/>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c r="P3160" s="37"/>
      <c r="Q3160" s="37"/>
      <c r="R3160" s="37"/>
      <c r="S3160" s="37"/>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c r="P3161" s="37"/>
      <c r="Q3161" s="37"/>
      <c r="R3161" s="37"/>
      <c r="S3161" s="37"/>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c r="P3162" s="37"/>
      <c r="Q3162" s="37"/>
      <c r="R3162" s="37"/>
      <c r="S3162" s="37"/>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c r="P3163" s="37"/>
      <c r="Q3163" s="37"/>
      <c r="R3163" s="37"/>
      <c r="S3163" s="37"/>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c r="P3164" s="37"/>
      <c r="Q3164" s="37"/>
      <c r="R3164" s="37"/>
      <c r="S3164" s="37"/>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c r="P3165" s="37"/>
      <c r="Q3165" s="37"/>
      <c r="R3165" s="37"/>
      <c r="S3165" s="37"/>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c r="P3166" s="37"/>
      <c r="Q3166" s="37"/>
      <c r="R3166" s="37"/>
      <c r="S3166" s="37"/>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c r="P3167" s="37"/>
      <c r="Q3167" s="37"/>
      <c r="R3167" s="37"/>
      <c r="S3167" s="37"/>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c r="P3168" s="37"/>
      <c r="Q3168" s="37"/>
      <c r="R3168" s="37"/>
      <c r="S3168" s="37"/>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c r="P3169" s="37"/>
      <c r="Q3169" s="37"/>
      <c r="R3169" s="37"/>
      <c r="S3169" s="37"/>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c r="P3170" s="37"/>
      <c r="Q3170" s="37"/>
      <c r="R3170" s="37"/>
      <c r="S3170" s="37"/>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c r="P3171" s="37"/>
      <c r="Q3171" s="37"/>
      <c r="R3171" s="37"/>
      <c r="S3171" s="37"/>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c r="P3172" s="37"/>
      <c r="Q3172" s="37"/>
      <c r="R3172" s="37"/>
      <c r="S3172" s="37"/>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c r="P3173" s="37"/>
      <c r="Q3173" s="37"/>
      <c r="R3173" s="37"/>
      <c r="S3173" s="37"/>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c r="P3174" s="37"/>
      <c r="Q3174" s="37"/>
      <c r="R3174" s="37"/>
      <c r="S3174" s="37"/>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c r="P3175" s="37"/>
      <c r="Q3175" s="37"/>
      <c r="R3175" s="37"/>
      <c r="S3175" s="37"/>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c r="P3176" s="37"/>
      <c r="Q3176" s="37"/>
      <c r="R3176" s="37"/>
      <c r="S3176" s="37"/>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c r="P3177" s="37"/>
      <c r="Q3177" s="37"/>
      <c r="R3177" s="37"/>
      <c r="S3177" s="37"/>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c r="P3178" s="37"/>
      <c r="Q3178" s="37"/>
      <c r="R3178" s="37"/>
      <c r="S3178" s="37"/>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c r="P3179" s="37"/>
      <c r="Q3179" s="37"/>
      <c r="R3179" s="37"/>
      <c r="S3179" s="37"/>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c r="P3180" s="37"/>
      <c r="Q3180" s="37"/>
      <c r="R3180" s="37"/>
      <c r="S3180" s="37"/>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c r="P3181" s="37"/>
      <c r="Q3181" s="37"/>
      <c r="R3181" s="37"/>
      <c r="S3181" s="37"/>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c r="P3182" s="37"/>
      <c r="Q3182" s="37"/>
      <c r="R3182" s="37"/>
      <c r="S3182" s="37"/>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c r="P3183" s="37"/>
      <c r="Q3183" s="37"/>
      <c r="R3183" s="37"/>
      <c r="S3183" s="37"/>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c r="P3184" s="37"/>
      <c r="Q3184" s="37"/>
      <c r="R3184" s="37"/>
      <c r="S3184" s="37"/>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c r="P3185" s="37"/>
      <c r="Q3185" s="37"/>
      <c r="R3185" s="37"/>
      <c r="S3185" s="37"/>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c r="P3186" s="37"/>
      <c r="Q3186" s="37"/>
      <c r="R3186" s="37"/>
      <c r="S3186" s="37"/>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c r="P3187" s="37"/>
      <c r="Q3187" s="37"/>
      <c r="R3187" s="37"/>
      <c r="S3187" s="37"/>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c r="P3188" s="37"/>
      <c r="Q3188" s="37"/>
      <c r="R3188" s="37"/>
      <c r="S3188" s="37"/>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c r="P3189" s="37"/>
      <c r="Q3189" s="37"/>
      <c r="R3189" s="37"/>
      <c r="S3189" s="37"/>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c r="P3190" s="37"/>
      <c r="Q3190" s="37"/>
      <c r="R3190" s="37"/>
      <c r="S3190" s="37"/>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c r="P3191" s="37"/>
      <c r="Q3191" s="37"/>
      <c r="R3191" s="37"/>
      <c r="S3191" s="37"/>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c r="P3192" s="37"/>
      <c r="Q3192" s="37"/>
      <c r="R3192" s="37"/>
      <c r="S3192" s="37"/>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c r="P3193" s="37"/>
      <c r="Q3193" s="37"/>
      <c r="R3193" s="37"/>
      <c r="S3193" s="37"/>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c r="P3194" s="37"/>
      <c r="Q3194" s="37"/>
      <c r="R3194" s="37"/>
      <c r="S3194" s="37"/>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c r="P3195" s="37"/>
      <c r="Q3195" s="37"/>
      <c r="R3195" s="37"/>
      <c r="S3195" s="37"/>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c r="P3196" s="37"/>
      <c r="Q3196" s="37"/>
      <c r="R3196" s="37"/>
      <c r="S3196" s="37"/>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c r="P3197" s="37"/>
      <c r="Q3197" s="37"/>
      <c r="R3197" s="37"/>
      <c r="S3197" s="37"/>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c r="P3198" s="37"/>
      <c r="Q3198" s="37"/>
      <c r="R3198" s="37"/>
      <c r="S3198" s="37"/>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c r="P3199" s="37"/>
      <c r="Q3199" s="37"/>
      <c r="R3199" s="37"/>
      <c r="S3199" s="37"/>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c r="P3200" s="37"/>
      <c r="Q3200" s="37"/>
      <c r="R3200" s="37"/>
      <c r="S3200" s="37"/>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c r="P3201" s="37"/>
      <c r="Q3201" s="37"/>
      <c r="R3201" s="37"/>
      <c r="S3201" s="37"/>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c r="P3202" s="37"/>
      <c r="Q3202" s="37"/>
      <c r="R3202" s="37"/>
      <c r="S3202" s="37"/>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c r="P3203" s="37"/>
      <c r="Q3203" s="37"/>
      <c r="R3203" s="37"/>
      <c r="S3203" s="37"/>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c r="P3204" s="37"/>
      <c r="Q3204" s="37"/>
      <c r="R3204" s="37"/>
      <c r="S3204" s="37"/>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c r="P3205" s="37"/>
      <c r="Q3205" s="37"/>
      <c r="R3205" s="37"/>
      <c r="S3205" s="37"/>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c r="P3206" s="37"/>
      <c r="Q3206" s="37"/>
      <c r="R3206" s="37"/>
      <c r="S3206" s="37"/>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c r="P3207" s="37"/>
      <c r="Q3207" s="37"/>
      <c r="R3207" s="37"/>
      <c r="S3207" s="37"/>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c r="P3208" s="37"/>
      <c r="Q3208" s="37"/>
      <c r="R3208" s="37"/>
      <c r="S3208" s="37"/>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c r="P3209" s="37"/>
      <c r="Q3209" s="37"/>
      <c r="R3209" s="37"/>
      <c r="S3209" s="37"/>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c r="P3210" s="37"/>
      <c r="Q3210" s="37"/>
      <c r="R3210" s="37"/>
      <c r="S3210" s="37"/>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c r="P3211" s="37"/>
      <c r="Q3211" s="37"/>
      <c r="R3211" s="37"/>
      <c r="S3211" s="37"/>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c r="P3212" s="37"/>
      <c r="Q3212" s="37"/>
      <c r="R3212" s="37"/>
      <c r="S3212" s="37"/>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c r="P3213" s="37"/>
      <c r="Q3213" s="37"/>
      <c r="R3213" s="37"/>
      <c r="S3213" s="37"/>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c r="P3214" s="37"/>
      <c r="Q3214" s="37"/>
      <c r="R3214" s="37"/>
      <c r="S3214" s="37"/>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c r="P3215" s="37"/>
      <c r="Q3215" s="37"/>
      <c r="R3215" s="37"/>
      <c r="S3215" s="37"/>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c r="P3216" s="37"/>
      <c r="Q3216" s="37"/>
      <c r="R3216" s="37"/>
      <c r="S3216" s="37"/>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c r="P3217" s="37"/>
      <c r="Q3217" s="37"/>
      <c r="R3217" s="37"/>
      <c r="S3217" s="37"/>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c r="P3218" s="37"/>
      <c r="Q3218" s="37"/>
      <c r="R3218" s="37"/>
      <c r="S3218" s="37"/>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c r="P3219" s="37"/>
      <c r="Q3219" s="37"/>
      <c r="R3219" s="37"/>
      <c r="S3219" s="37"/>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c r="P3220" s="37"/>
      <c r="Q3220" s="37"/>
      <c r="R3220" s="37"/>
      <c r="S3220" s="37"/>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c r="P3221" s="37"/>
      <c r="Q3221" s="37"/>
      <c r="R3221" s="37"/>
      <c r="S3221" s="37"/>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c r="P3222" s="37"/>
      <c r="Q3222" s="37"/>
      <c r="R3222" s="37"/>
      <c r="S3222" s="37"/>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c r="P3223" s="37"/>
      <c r="Q3223" s="37"/>
      <c r="R3223" s="37"/>
      <c r="S3223" s="37"/>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c r="P3224" s="37"/>
      <c r="Q3224" s="37"/>
      <c r="R3224" s="37"/>
      <c r="S3224" s="37"/>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c r="P3225" s="37"/>
      <c r="Q3225" s="37"/>
      <c r="R3225" s="37"/>
      <c r="S3225" s="37"/>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c r="P3226" s="37"/>
      <c r="Q3226" s="37"/>
      <c r="R3226" s="37"/>
      <c r="S3226" s="37"/>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c r="P3227" s="37"/>
      <c r="Q3227" s="37"/>
      <c r="R3227" s="37"/>
      <c r="S3227" s="37"/>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c r="P3228" s="37"/>
      <c r="Q3228" s="37"/>
      <c r="R3228" s="37"/>
      <c r="S3228" s="37"/>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c r="P3229" s="37"/>
      <c r="Q3229" s="37"/>
      <c r="R3229" s="37"/>
      <c r="S3229" s="37"/>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c r="P3230" s="37"/>
      <c r="Q3230" s="37"/>
      <c r="R3230" s="37"/>
      <c r="S3230" s="37"/>
    </row>
    <row r="3231" spans="1:19" ht="25.5">
      <c r="A3231" s="75" t="s">
        <v>213</v>
      </c>
      <c r="B3231" s="7" t="s">
        <v>180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214</v>
      </c>
      <c r="B3233" s="6">
        <v>2022</v>
      </c>
      <c r="C3233" s="36"/>
      <c r="D3233" s="36"/>
      <c r="E3233" s="36"/>
      <c r="F3233" s="36"/>
      <c r="G3233" s="36"/>
      <c r="H3233" s="36"/>
      <c r="I3233" s="36"/>
      <c r="J3233" s="36"/>
      <c r="K3233" s="36"/>
      <c r="L3233" s="36"/>
      <c r="M3233" s="36"/>
      <c r="N3233" s="36"/>
      <c r="O3233" s="36"/>
      <c r="P3233" s="36"/>
      <c r="Q3233" s="36"/>
      <c r="R3233" s="74"/>
      <c r="S3233" s="37">
        <v>18787.47</v>
      </c>
    </row>
    <row r="3234" spans="1:19">
      <c r="A3234" s="38"/>
      <c r="B3234" s="6">
        <v>2021</v>
      </c>
      <c r="C3234" s="36"/>
      <c r="D3234" s="36"/>
      <c r="E3234" s="36"/>
      <c r="F3234" s="36"/>
      <c r="G3234" s="36"/>
      <c r="H3234" s="36"/>
      <c r="I3234" s="36"/>
      <c r="J3234" s="36"/>
      <c r="K3234" s="36"/>
      <c r="L3234" s="36"/>
      <c r="M3234" s="36"/>
      <c r="N3234" s="36"/>
      <c r="O3234" s="36"/>
      <c r="P3234" s="36"/>
      <c r="Q3234" s="36"/>
      <c r="R3234" s="37">
        <v>11823</v>
      </c>
      <c r="S3234" s="37">
        <v>11823</v>
      </c>
    </row>
    <row r="3235" spans="1:19">
      <c r="B3235" s="6">
        <v>2020</v>
      </c>
      <c r="C3235" s="36"/>
      <c r="D3235" s="36"/>
      <c r="E3235" s="36"/>
      <c r="F3235" s="36"/>
      <c r="G3235" s="36"/>
      <c r="H3235" s="36"/>
      <c r="I3235" s="36"/>
      <c r="J3235" s="36"/>
      <c r="K3235" s="36"/>
      <c r="L3235" s="36"/>
      <c r="M3235" s="36"/>
      <c r="N3235" s="36"/>
      <c r="O3235" s="36"/>
      <c r="P3235" s="36"/>
      <c r="Q3235" s="37">
        <v>29082</v>
      </c>
      <c r="R3235" s="37">
        <v>29082</v>
      </c>
      <c r="S3235" s="37">
        <v>29082</v>
      </c>
    </row>
    <row r="3236" spans="1:19">
      <c r="A3236" s="40"/>
      <c r="B3236" s="6">
        <v>2019</v>
      </c>
      <c r="C3236" s="36"/>
      <c r="D3236" s="36"/>
      <c r="E3236" s="36"/>
      <c r="F3236" s="36"/>
      <c r="G3236" s="36"/>
      <c r="H3236" s="36"/>
      <c r="I3236" s="36"/>
      <c r="J3236" s="36"/>
      <c r="K3236" s="36"/>
      <c r="L3236" s="36"/>
      <c r="M3236" s="36"/>
      <c r="N3236" s="36"/>
      <c r="O3236" s="36"/>
      <c r="P3236" s="37">
        <v>83183</v>
      </c>
      <c r="Q3236" s="37">
        <v>83183</v>
      </c>
      <c r="R3236" s="37">
        <v>83183</v>
      </c>
      <c r="S3236" s="37">
        <v>83183</v>
      </c>
    </row>
    <row r="3237" spans="1:19">
      <c r="A3237" s="40"/>
      <c r="B3237" s="6">
        <v>2018</v>
      </c>
      <c r="C3237" s="36"/>
      <c r="D3237" s="36"/>
      <c r="E3237" s="36"/>
      <c r="F3237" s="36"/>
      <c r="G3237" s="36"/>
      <c r="H3237" s="36"/>
      <c r="I3237" s="36"/>
      <c r="J3237" s="36"/>
      <c r="K3237" s="36"/>
      <c r="L3237" s="36"/>
      <c r="M3237" s="36"/>
      <c r="N3237" s="36"/>
      <c r="O3237" s="37">
        <v>135546</v>
      </c>
      <c r="P3237" s="37">
        <v>135546</v>
      </c>
      <c r="Q3237" s="37">
        <v>135546</v>
      </c>
      <c r="R3237" s="37">
        <v>135546</v>
      </c>
      <c r="S3237" s="37">
        <v>135546</v>
      </c>
    </row>
    <row r="3238" spans="1:19">
      <c r="A3238" s="40"/>
      <c r="B3238" s="6">
        <v>2017</v>
      </c>
      <c r="C3238" s="36"/>
      <c r="D3238" s="36"/>
      <c r="E3238" s="36"/>
      <c r="F3238" s="36"/>
      <c r="G3238" s="36"/>
      <c r="H3238" s="36"/>
      <c r="I3238" s="36"/>
      <c r="J3238" s="36"/>
      <c r="K3238" s="36"/>
      <c r="L3238" s="36"/>
      <c r="M3238" s="36"/>
      <c r="N3238" s="37">
        <v>131262.65</v>
      </c>
      <c r="O3238" s="37">
        <v>131262.65</v>
      </c>
      <c r="P3238" s="37">
        <v>131262.65</v>
      </c>
      <c r="Q3238" s="37">
        <v>131262.65</v>
      </c>
      <c r="R3238" s="37">
        <v>131262.65</v>
      </c>
      <c r="S3238" s="37">
        <v>131262.65</v>
      </c>
    </row>
    <row r="3239" spans="1:19">
      <c r="B3239" s="6">
        <v>2016</v>
      </c>
      <c r="C3239" s="36"/>
      <c r="D3239" s="36"/>
      <c r="E3239" s="36"/>
      <c r="F3239" s="36"/>
      <c r="G3239" s="36"/>
      <c r="H3239" s="36"/>
      <c r="I3239" s="36"/>
      <c r="J3239" s="36"/>
      <c r="K3239" s="36"/>
      <c r="L3239" s="36"/>
      <c r="M3239" s="37">
        <v>90310.45</v>
      </c>
      <c r="N3239" s="37">
        <v>90310.45</v>
      </c>
      <c r="O3239" s="37">
        <v>90310.45</v>
      </c>
      <c r="P3239" s="37">
        <v>90310.45</v>
      </c>
      <c r="Q3239" s="37">
        <v>90310.45</v>
      </c>
      <c r="R3239" s="37">
        <v>90310.45</v>
      </c>
      <c r="S3239" s="37">
        <v>90310.45</v>
      </c>
    </row>
    <row r="3240" spans="1:19">
      <c r="B3240" s="6">
        <v>2015</v>
      </c>
      <c r="C3240" s="36"/>
      <c r="D3240" s="36"/>
      <c r="E3240" s="36"/>
      <c r="F3240" s="36"/>
      <c r="G3240" s="36"/>
      <c r="H3240" s="36"/>
      <c r="I3240" s="36"/>
      <c r="J3240" s="36"/>
      <c r="K3240" s="36"/>
      <c r="L3240" s="37">
        <v>87243.77</v>
      </c>
      <c r="M3240" s="37">
        <v>87243.77</v>
      </c>
      <c r="N3240" s="37">
        <v>87243.77</v>
      </c>
      <c r="O3240" s="37">
        <v>87243.77</v>
      </c>
      <c r="P3240" s="37">
        <v>87243.77</v>
      </c>
      <c r="Q3240" s="37">
        <v>87243.77</v>
      </c>
      <c r="R3240" s="37">
        <v>87243.77</v>
      </c>
      <c r="S3240" s="37">
        <v>87243.77</v>
      </c>
    </row>
    <row r="3241" spans="1:19">
      <c r="B3241" s="6">
        <v>2014</v>
      </c>
      <c r="C3241" s="36"/>
      <c r="D3241" s="36"/>
      <c r="E3241" s="36"/>
      <c r="F3241" s="36"/>
      <c r="G3241" s="36"/>
      <c r="H3241" s="36"/>
      <c r="I3241" s="36"/>
      <c r="J3241" s="36"/>
      <c r="K3241" s="37">
        <v>164079.01</v>
      </c>
      <c r="L3241" s="37">
        <v>164079.01</v>
      </c>
      <c r="M3241" s="37">
        <v>164079.01</v>
      </c>
      <c r="N3241" s="37">
        <v>164079.01</v>
      </c>
      <c r="O3241" s="37">
        <v>164079.01</v>
      </c>
      <c r="P3241" s="37">
        <v>164079.01</v>
      </c>
      <c r="Q3241" s="37">
        <v>164079.01</v>
      </c>
      <c r="R3241" s="37">
        <v>164079.01</v>
      </c>
      <c r="S3241" s="37">
        <v>164079.01</v>
      </c>
    </row>
    <row r="3242" spans="1:19">
      <c r="B3242" s="6">
        <v>2013</v>
      </c>
      <c r="C3242" s="36"/>
      <c r="D3242" s="36"/>
      <c r="E3242" s="36"/>
      <c r="F3242" s="36"/>
      <c r="G3242" s="36"/>
      <c r="H3242" s="36"/>
      <c r="I3242" s="36"/>
      <c r="J3242" s="37">
        <v>114044.53</v>
      </c>
      <c r="K3242" s="37">
        <v>114044.53</v>
      </c>
      <c r="L3242" s="37">
        <v>114044.53</v>
      </c>
      <c r="M3242" s="37">
        <v>114044.53</v>
      </c>
      <c r="N3242" s="37">
        <v>114044.53</v>
      </c>
      <c r="O3242" s="37">
        <v>114044.53</v>
      </c>
      <c r="P3242" s="37">
        <v>114044.53</v>
      </c>
      <c r="Q3242" s="37">
        <v>114044.53</v>
      </c>
      <c r="R3242" s="37">
        <v>114044.53</v>
      </c>
      <c r="S3242" s="37">
        <v>114044.53</v>
      </c>
    </row>
    <row r="3243" spans="1:19">
      <c r="B3243" s="6">
        <v>2012</v>
      </c>
      <c r="C3243" s="36"/>
      <c r="D3243" s="36"/>
      <c r="E3243" s="36"/>
      <c r="F3243" s="36"/>
      <c r="G3243" s="36"/>
      <c r="H3243" s="36"/>
      <c r="I3243" s="37">
        <v>287295.67</v>
      </c>
      <c r="J3243" s="37">
        <v>287295.67</v>
      </c>
      <c r="K3243" s="37">
        <v>287295.67</v>
      </c>
      <c r="L3243" s="37">
        <v>287295.67</v>
      </c>
      <c r="M3243" s="37">
        <v>287295.67</v>
      </c>
      <c r="N3243" s="37">
        <v>287295.67</v>
      </c>
      <c r="O3243" s="37">
        <v>287295.67</v>
      </c>
      <c r="P3243" s="37">
        <v>287295.67</v>
      </c>
      <c r="Q3243" s="37">
        <v>287295.67</v>
      </c>
      <c r="R3243" s="37">
        <v>287295.67</v>
      </c>
      <c r="S3243" s="37">
        <v>287295.67</v>
      </c>
    </row>
    <row r="3244" spans="1:19">
      <c r="B3244" s="6">
        <v>2011</v>
      </c>
      <c r="C3244" s="36"/>
      <c r="D3244" s="36"/>
      <c r="E3244" s="36"/>
      <c r="F3244" s="36"/>
      <c r="G3244" s="36"/>
      <c r="H3244" s="37">
        <v>144159.85999999999</v>
      </c>
      <c r="I3244" s="37">
        <v>144159.85999999999</v>
      </c>
      <c r="J3244" s="37">
        <v>143061.57999999999</v>
      </c>
      <c r="K3244" s="37">
        <v>143061.57999999999</v>
      </c>
      <c r="L3244" s="37">
        <v>143061.57999999999</v>
      </c>
      <c r="M3244" s="37">
        <v>143061.57999999999</v>
      </c>
      <c r="N3244" s="37">
        <v>143061.57999999999</v>
      </c>
      <c r="O3244" s="37">
        <v>143061.57999999999</v>
      </c>
      <c r="P3244" s="37">
        <v>143061.57999999999</v>
      </c>
      <c r="Q3244" s="37">
        <v>143061.57999999999</v>
      </c>
      <c r="R3244" s="37">
        <v>143061.57999999999</v>
      </c>
      <c r="S3244" s="37">
        <v>143061.57999999999</v>
      </c>
    </row>
    <row r="3245" spans="1:19">
      <c r="B3245" s="6">
        <v>2010</v>
      </c>
      <c r="C3245" s="36"/>
      <c r="D3245" s="36"/>
      <c r="E3245" s="36"/>
      <c r="F3245" s="36"/>
      <c r="G3245" s="37">
        <v>54506.87</v>
      </c>
      <c r="H3245" s="37">
        <v>54506.87</v>
      </c>
      <c r="I3245" s="37">
        <v>54506.87</v>
      </c>
      <c r="J3245" s="37">
        <v>54506.87</v>
      </c>
      <c r="K3245" s="37">
        <v>54506.87</v>
      </c>
      <c r="L3245" s="37">
        <v>54506.87</v>
      </c>
      <c r="M3245" s="37">
        <v>54506.87</v>
      </c>
      <c r="N3245" s="37">
        <v>54506.87</v>
      </c>
      <c r="O3245" s="37">
        <v>54506.87</v>
      </c>
      <c r="P3245" s="37">
        <v>54506.87</v>
      </c>
      <c r="Q3245" s="37">
        <v>54506.87</v>
      </c>
      <c r="R3245" s="37">
        <v>54506.87</v>
      </c>
      <c r="S3245" s="37">
        <v>54506.87</v>
      </c>
    </row>
    <row r="3246" spans="1:19">
      <c r="B3246" s="6">
        <v>2009</v>
      </c>
      <c r="C3246" s="36"/>
      <c r="D3246" s="36"/>
      <c r="E3246" s="36"/>
      <c r="F3246" s="37">
        <v>41899.35</v>
      </c>
      <c r="G3246" s="37">
        <v>41899.35</v>
      </c>
      <c r="H3246" s="37">
        <v>41899.35</v>
      </c>
      <c r="I3246" s="37">
        <v>41899.35</v>
      </c>
      <c r="J3246" s="37">
        <v>39697.410000000003</v>
      </c>
      <c r="K3246" s="37">
        <v>39697.410000000003</v>
      </c>
      <c r="L3246" s="37">
        <v>39697.410000000003</v>
      </c>
      <c r="M3246" s="37">
        <v>39697.410000000003</v>
      </c>
      <c r="N3246" s="37">
        <v>39697.410000000003</v>
      </c>
      <c r="O3246" s="37">
        <v>39697.410000000003</v>
      </c>
      <c r="P3246" s="37">
        <v>39697.410000000003</v>
      </c>
      <c r="Q3246" s="37">
        <v>39697.410000000003</v>
      </c>
      <c r="R3246" s="37">
        <v>39697.410000000003</v>
      </c>
      <c r="S3246" s="37">
        <v>39697.410000000003</v>
      </c>
    </row>
    <row r="3247" spans="1:19">
      <c r="B3247" s="6">
        <v>2008</v>
      </c>
      <c r="C3247" s="36"/>
      <c r="D3247" s="36"/>
      <c r="E3247" s="37">
        <v>41137.75</v>
      </c>
      <c r="F3247" s="37">
        <v>41137.75</v>
      </c>
      <c r="G3247" s="37">
        <v>41137.75</v>
      </c>
      <c r="H3247" s="37">
        <v>41137.75</v>
      </c>
      <c r="I3247" s="37">
        <v>41137.75</v>
      </c>
      <c r="J3247" s="37">
        <v>41137.75</v>
      </c>
      <c r="K3247" s="37">
        <v>41137.75</v>
      </c>
      <c r="L3247" s="37">
        <v>41137.75</v>
      </c>
      <c r="M3247" s="37">
        <v>41137.75</v>
      </c>
      <c r="N3247" s="37">
        <v>41137.75</v>
      </c>
      <c r="O3247" s="37">
        <v>41137.75</v>
      </c>
      <c r="P3247" s="37">
        <v>41137.75</v>
      </c>
      <c r="Q3247" s="37">
        <v>41137.75</v>
      </c>
      <c r="R3247" s="37">
        <v>41137.75</v>
      </c>
      <c r="S3247" s="37">
        <v>41137.75</v>
      </c>
    </row>
    <row r="3248" spans="1:19">
      <c r="B3248" s="6">
        <v>2007</v>
      </c>
      <c r="C3248" s="36"/>
      <c r="D3248" s="37">
        <v>156716.71</v>
      </c>
      <c r="E3248" s="37">
        <v>156716.71</v>
      </c>
      <c r="F3248" s="37">
        <v>156716.71</v>
      </c>
      <c r="G3248" s="37">
        <v>156716.71</v>
      </c>
      <c r="H3248" s="37">
        <v>156716.71</v>
      </c>
      <c r="I3248" s="37">
        <v>156716.71</v>
      </c>
      <c r="J3248" s="37">
        <v>156716.71</v>
      </c>
      <c r="K3248" s="37">
        <v>156716.71</v>
      </c>
      <c r="L3248" s="37">
        <v>156716.71</v>
      </c>
      <c r="M3248" s="37">
        <v>156716.71</v>
      </c>
      <c r="N3248" s="37">
        <v>156716.71</v>
      </c>
      <c r="O3248" s="37">
        <v>156716.71</v>
      </c>
      <c r="P3248" s="37">
        <v>156716.71</v>
      </c>
      <c r="Q3248" s="37">
        <v>156716.71</v>
      </c>
      <c r="R3248" s="37">
        <v>156716.71</v>
      </c>
      <c r="S3248" s="37">
        <v>156716.71</v>
      </c>
    </row>
    <row r="3249" spans="2:19">
      <c r="B3249" s="6">
        <v>2006</v>
      </c>
      <c r="C3249" s="37">
        <v>32722.19</v>
      </c>
      <c r="D3249" s="37">
        <v>32722.19</v>
      </c>
      <c r="E3249" s="37">
        <v>32722.19</v>
      </c>
      <c r="F3249" s="37">
        <v>32722.19</v>
      </c>
      <c r="G3249" s="37">
        <v>32722.19</v>
      </c>
      <c r="H3249" s="37">
        <v>32722.19</v>
      </c>
      <c r="I3249" s="37">
        <v>32722.19</v>
      </c>
      <c r="J3249" s="37">
        <v>32722.19</v>
      </c>
      <c r="K3249" s="37">
        <v>32722.19</v>
      </c>
      <c r="L3249" s="37">
        <v>32722.19</v>
      </c>
      <c r="M3249" s="37">
        <v>32722.19</v>
      </c>
      <c r="N3249" s="37">
        <v>32722.19</v>
      </c>
      <c r="O3249" s="37">
        <v>32722.19</v>
      </c>
      <c r="P3249" s="37">
        <v>32722.19</v>
      </c>
      <c r="Q3249" s="37">
        <v>32722.19</v>
      </c>
      <c r="R3249" s="37">
        <v>32722.19</v>
      </c>
      <c r="S3249" s="37">
        <v>32722.19</v>
      </c>
    </row>
    <row r="3250" spans="2:19">
      <c r="B3250" s="6">
        <v>2005</v>
      </c>
      <c r="C3250" s="37">
        <v>36045.68</v>
      </c>
      <c r="D3250" s="37">
        <v>36045.68</v>
      </c>
      <c r="E3250" s="37">
        <v>36045.68</v>
      </c>
      <c r="F3250" s="37">
        <v>36045.68</v>
      </c>
      <c r="G3250" s="37">
        <v>36045.68</v>
      </c>
      <c r="H3250" s="37">
        <v>36045.68</v>
      </c>
      <c r="I3250" s="37">
        <v>36045.68</v>
      </c>
      <c r="J3250" s="37">
        <v>36045.68</v>
      </c>
      <c r="K3250" s="37">
        <v>36045.68</v>
      </c>
      <c r="L3250" s="37">
        <v>36045.68</v>
      </c>
      <c r="M3250" s="37">
        <v>36045.68</v>
      </c>
      <c r="N3250" s="37">
        <v>36045.68</v>
      </c>
      <c r="O3250" s="37">
        <v>36045.68</v>
      </c>
      <c r="P3250" s="37">
        <v>36045.68</v>
      </c>
      <c r="Q3250" s="37">
        <v>36045.68</v>
      </c>
      <c r="R3250" s="37">
        <v>36045.68</v>
      </c>
      <c r="S3250" s="37">
        <v>36045.68</v>
      </c>
    </row>
    <row r="3251" spans="2:19">
      <c r="B3251" s="6">
        <v>2004</v>
      </c>
      <c r="C3251" s="37">
        <v>128865.81999999999</v>
      </c>
      <c r="D3251" s="37">
        <v>128865.82</v>
      </c>
      <c r="E3251" s="37">
        <v>128865.82</v>
      </c>
      <c r="F3251" s="37">
        <v>128865.82</v>
      </c>
      <c r="G3251" s="37">
        <v>128865.82</v>
      </c>
      <c r="H3251" s="37">
        <v>128865.82</v>
      </c>
      <c r="I3251" s="37">
        <v>128865.82</v>
      </c>
      <c r="J3251" s="37">
        <v>128865.82</v>
      </c>
      <c r="K3251" s="37">
        <v>128865.82</v>
      </c>
      <c r="L3251" s="37">
        <v>128865.82</v>
      </c>
      <c r="M3251" s="37">
        <v>128865.82</v>
      </c>
      <c r="N3251" s="37">
        <v>128865.82</v>
      </c>
      <c r="O3251" s="37">
        <v>128865.82</v>
      </c>
      <c r="P3251" s="37">
        <v>128865.82</v>
      </c>
      <c r="Q3251" s="37">
        <v>128865.82</v>
      </c>
      <c r="R3251" s="37">
        <v>128865.82</v>
      </c>
      <c r="S3251" s="37">
        <v>128865.82</v>
      </c>
    </row>
    <row r="3252" spans="2:19">
      <c r="B3252" s="6">
        <v>2003</v>
      </c>
      <c r="C3252" s="37">
        <v>434222.89</v>
      </c>
      <c r="D3252" s="37">
        <v>434222.89</v>
      </c>
      <c r="E3252" s="37">
        <v>434222.89</v>
      </c>
      <c r="F3252" s="37">
        <v>434222.89</v>
      </c>
      <c r="G3252" s="37">
        <v>434222.89</v>
      </c>
      <c r="H3252" s="37">
        <v>434222.89</v>
      </c>
      <c r="I3252" s="37">
        <v>434222.89</v>
      </c>
      <c r="J3252" s="37">
        <v>434222.89</v>
      </c>
      <c r="K3252" s="37">
        <v>434222.89</v>
      </c>
      <c r="L3252" s="37">
        <v>360710.15</v>
      </c>
      <c r="M3252" s="37">
        <v>360710.15</v>
      </c>
      <c r="N3252" s="37">
        <v>360710.15</v>
      </c>
      <c r="O3252" s="37">
        <v>360710.15</v>
      </c>
      <c r="P3252" s="37">
        <v>360710.15</v>
      </c>
      <c r="Q3252" s="37">
        <v>360710.15</v>
      </c>
      <c r="R3252" s="37">
        <v>360710.15</v>
      </c>
      <c r="S3252" s="37">
        <v>360710.15</v>
      </c>
    </row>
    <row r="3253" spans="2:19">
      <c r="B3253" s="6">
        <v>2002</v>
      </c>
      <c r="C3253" s="37">
        <v>97123.959999999992</v>
      </c>
      <c r="D3253" s="37">
        <v>97123.96</v>
      </c>
      <c r="E3253" s="37">
        <v>97123.96</v>
      </c>
      <c r="F3253" s="37">
        <v>97123.96</v>
      </c>
      <c r="G3253" s="37">
        <v>97123.96</v>
      </c>
      <c r="H3253" s="37">
        <v>18693.96</v>
      </c>
      <c r="I3253" s="37">
        <v>18693.96</v>
      </c>
      <c r="J3253" s="37">
        <v>18693.96</v>
      </c>
      <c r="K3253" s="37">
        <v>18693.96</v>
      </c>
      <c r="L3253" s="37">
        <v>18693.96</v>
      </c>
      <c r="M3253" s="37">
        <v>18693.96</v>
      </c>
      <c r="N3253" s="37">
        <v>18693.96</v>
      </c>
      <c r="O3253" s="37">
        <v>18693.96</v>
      </c>
      <c r="P3253" s="37">
        <v>18693.96</v>
      </c>
      <c r="Q3253" s="37">
        <v>18693.96</v>
      </c>
      <c r="R3253" s="37">
        <v>18693.96</v>
      </c>
      <c r="S3253" s="37">
        <v>18693.96</v>
      </c>
    </row>
    <row r="3254" spans="2:19">
      <c r="B3254" s="6">
        <v>2001</v>
      </c>
      <c r="C3254" s="37">
        <v>89689.81</v>
      </c>
      <c r="D3254" s="37">
        <v>89689.81</v>
      </c>
      <c r="E3254" s="37">
        <v>89689.81</v>
      </c>
      <c r="F3254" s="37">
        <v>89689.81</v>
      </c>
      <c r="G3254" s="37">
        <v>89689.81</v>
      </c>
      <c r="H3254" s="37">
        <v>89689.81</v>
      </c>
      <c r="I3254" s="37">
        <v>89689.81</v>
      </c>
      <c r="J3254" s="37">
        <v>89689.81</v>
      </c>
      <c r="K3254" s="37">
        <v>89689.81</v>
      </c>
      <c r="L3254" s="37">
        <v>89689.81</v>
      </c>
      <c r="M3254" s="37">
        <v>89689.81</v>
      </c>
      <c r="N3254" s="37">
        <v>47935.87</v>
      </c>
      <c r="O3254" s="37">
        <v>47935.87</v>
      </c>
      <c r="P3254" s="37">
        <v>47935.87</v>
      </c>
      <c r="Q3254" s="37">
        <v>47935.87</v>
      </c>
      <c r="R3254" s="37">
        <v>47935.87</v>
      </c>
      <c r="S3254" s="37">
        <v>47935.87</v>
      </c>
    </row>
    <row r="3255" spans="2:19">
      <c r="B3255" s="6">
        <v>2000</v>
      </c>
      <c r="C3255" s="37">
        <v>422087.54</v>
      </c>
      <c r="D3255" s="37">
        <v>422087.54</v>
      </c>
      <c r="E3255" s="37">
        <v>422087.54</v>
      </c>
      <c r="F3255" s="37">
        <v>422087.54</v>
      </c>
      <c r="G3255" s="37">
        <v>422087.54</v>
      </c>
      <c r="H3255" s="37">
        <v>422087.54</v>
      </c>
      <c r="I3255" s="37">
        <v>422087.54</v>
      </c>
      <c r="J3255" s="37">
        <v>421050.13</v>
      </c>
      <c r="K3255" s="37">
        <v>416984.67</v>
      </c>
      <c r="L3255" s="37">
        <v>416984.67</v>
      </c>
      <c r="M3255" s="37">
        <v>416984.67</v>
      </c>
      <c r="N3255" s="37">
        <v>416984.67</v>
      </c>
      <c r="O3255" s="37">
        <v>416984.67</v>
      </c>
      <c r="P3255" s="37">
        <v>416984.67</v>
      </c>
      <c r="Q3255" s="37">
        <v>416984.67</v>
      </c>
      <c r="R3255" s="37">
        <v>416984.67</v>
      </c>
      <c r="S3255" s="37">
        <v>416984.67</v>
      </c>
    </row>
    <row r="3256" spans="2:19">
      <c r="B3256" s="6">
        <v>1999</v>
      </c>
      <c r="C3256" s="37">
        <v>36437.22</v>
      </c>
      <c r="D3256" s="37">
        <v>36437.22</v>
      </c>
      <c r="E3256" s="37">
        <v>36437.22</v>
      </c>
      <c r="F3256" s="37">
        <v>36437.22</v>
      </c>
      <c r="G3256" s="37">
        <v>36437.22</v>
      </c>
      <c r="H3256" s="37">
        <v>36437.22</v>
      </c>
      <c r="I3256" s="37">
        <v>36437.22</v>
      </c>
      <c r="J3256" s="37">
        <v>29598.69</v>
      </c>
      <c r="K3256" s="37">
        <v>29598.69</v>
      </c>
      <c r="L3256" s="37">
        <v>29598.69</v>
      </c>
      <c r="M3256" s="37">
        <v>29598.69</v>
      </c>
      <c r="N3256" s="37">
        <v>29598.69</v>
      </c>
      <c r="O3256" s="37">
        <v>29598.69</v>
      </c>
      <c r="P3256" s="37">
        <v>29598.69</v>
      </c>
      <c r="Q3256" s="37">
        <v>29598.69</v>
      </c>
      <c r="R3256" s="37">
        <v>29598.69</v>
      </c>
      <c r="S3256" s="37">
        <v>29598.69</v>
      </c>
    </row>
    <row r="3257" spans="2:19">
      <c r="B3257" s="6">
        <v>1998</v>
      </c>
      <c r="C3257" s="37">
        <v>36870.44</v>
      </c>
      <c r="D3257" s="37">
        <v>36870.44</v>
      </c>
      <c r="E3257" s="37">
        <v>36870.44</v>
      </c>
      <c r="F3257" s="37">
        <v>36870.44</v>
      </c>
      <c r="G3257" s="37">
        <v>36870.44</v>
      </c>
      <c r="H3257" s="37">
        <v>36870.44</v>
      </c>
      <c r="I3257" s="37">
        <v>36870.44</v>
      </c>
      <c r="J3257" s="37">
        <v>36870.44</v>
      </c>
      <c r="K3257" s="37">
        <v>36870.44</v>
      </c>
      <c r="L3257" s="37">
        <v>36870.44</v>
      </c>
      <c r="M3257" s="37">
        <v>36870.44</v>
      </c>
      <c r="N3257" s="37">
        <v>36870.44</v>
      </c>
      <c r="O3257" s="37">
        <v>36870.44</v>
      </c>
      <c r="P3257" s="37">
        <v>36870.44</v>
      </c>
      <c r="Q3257" s="37">
        <v>36870.44</v>
      </c>
      <c r="R3257" s="37">
        <v>36870.44</v>
      </c>
      <c r="S3257" s="37">
        <v>36870.44</v>
      </c>
    </row>
    <row r="3258" spans="2:19">
      <c r="B3258" s="6">
        <v>1997</v>
      </c>
      <c r="C3258" s="37">
        <v>253979.78999999998</v>
      </c>
      <c r="D3258" s="37">
        <v>253979.79</v>
      </c>
      <c r="E3258" s="37">
        <v>253979.79</v>
      </c>
      <c r="F3258" s="37">
        <v>253979.79</v>
      </c>
      <c r="G3258" s="37">
        <v>253979.79</v>
      </c>
      <c r="H3258" s="37">
        <v>253979.79</v>
      </c>
      <c r="I3258" s="37">
        <v>253979.79</v>
      </c>
      <c r="J3258" s="37">
        <v>253979.79</v>
      </c>
      <c r="K3258" s="37">
        <v>253627.27</v>
      </c>
      <c r="L3258" s="37">
        <v>253627.27</v>
      </c>
      <c r="M3258" s="37">
        <v>253627.27</v>
      </c>
      <c r="N3258" s="37">
        <v>253627.27</v>
      </c>
      <c r="O3258" s="37">
        <v>253627.27</v>
      </c>
      <c r="P3258" s="37">
        <v>253627.27</v>
      </c>
      <c r="Q3258" s="37">
        <v>253627.27</v>
      </c>
      <c r="R3258" s="37">
        <v>253627.27</v>
      </c>
      <c r="S3258" s="37">
        <v>253627.27</v>
      </c>
    </row>
    <row r="3259" spans="2:19">
      <c r="B3259" s="6">
        <v>1996</v>
      </c>
      <c r="C3259" s="37">
        <v>46145.74</v>
      </c>
      <c r="D3259" s="37">
        <v>46145.74</v>
      </c>
      <c r="E3259" s="37">
        <v>46145.74</v>
      </c>
      <c r="F3259" s="37">
        <v>46145.74</v>
      </c>
      <c r="G3259" s="37">
        <v>46145.74</v>
      </c>
      <c r="H3259" s="37">
        <v>46145.74</v>
      </c>
      <c r="I3259" s="37">
        <v>46145.74</v>
      </c>
      <c r="J3259" s="37">
        <v>44585.74</v>
      </c>
      <c r="K3259" s="37">
        <v>27071.1</v>
      </c>
      <c r="L3259" s="37">
        <v>27071.1</v>
      </c>
      <c r="M3259" s="37">
        <v>27071.1</v>
      </c>
      <c r="N3259" s="37">
        <v>27071.1</v>
      </c>
      <c r="O3259" s="37">
        <v>27071.1</v>
      </c>
      <c r="P3259" s="37">
        <v>27071.1</v>
      </c>
      <c r="Q3259" s="37">
        <v>27071.1</v>
      </c>
      <c r="R3259" s="37">
        <v>27071.1</v>
      </c>
      <c r="S3259" s="37">
        <v>27071.1</v>
      </c>
    </row>
    <row r="3260" spans="2:19">
      <c r="B3260" s="6">
        <v>1995</v>
      </c>
      <c r="C3260" s="37">
        <v>122631.13999999998</v>
      </c>
      <c r="D3260" s="37">
        <v>122631.14</v>
      </c>
      <c r="E3260" s="37">
        <v>122631.14</v>
      </c>
      <c r="F3260" s="37">
        <v>122631.14</v>
      </c>
      <c r="G3260" s="37">
        <v>122631.14</v>
      </c>
      <c r="H3260" s="37">
        <v>122631.14</v>
      </c>
      <c r="I3260" s="37">
        <v>122631.14</v>
      </c>
      <c r="J3260" s="37">
        <v>122631.14</v>
      </c>
      <c r="K3260" s="37">
        <v>122631.14</v>
      </c>
      <c r="L3260" s="37">
        <v>122631.14</v>
      </c>
      <c r="M3260" s="37">
        <v>122631.14</v>
      </c>
      <c r="N3260" s="37">
        <v>122631.14</v>
      </c>
      <c r="O3260" s="37">
        <v>122631.14</v>
      </c>
      <c r="P3260" s="37">
        <v>122631.14</v>
      </c>
      <c r="Q3260" s="37">
        <v>122631.14</v>
      </c>
      <c r="R3260" s="37">
        <v>122631.14</v>
      </c>
      <c r="S3260" s="37">
        <v>122631.14</v>
      </c>
    </row>
    <row r="3261" spans="2:19">
      <c r="B3261" s="6">
        <v>1994</v>
      </c>
      <c r="C3261" s="37">
        <v>67747.14</v>
      </c>
      <c r="D3261" s="37">
        <v>67747.14</v>
      </c>
      <c r="E3261" s="37">
        <v>67747.14</v>
      </c>
      <c r="F3261" s="37">
        <v>67747.14</v>
      </c>
      <c r="G3261" s="37">
        <v>67747.14</v>
      </c>
      <c r="H3261" s="37">
        <v>67007.360000000001</v>
      </c>
      <c r="I3261" s="37">
        <v>67007.360000000001</v>
      </c>
      <c r="J3261" s="37">
        <v>67007.360000000001</v>
      </c>
      <c r="K3261" s="37">
        <v>67007.360000000001</v>
      </c>
      <c r="L3261" s="37">
        <v>67007.360000000001</v>
      </c>
      <c r="M3261" s="37">
        <v>67007.360000000001</v>
      </c>
      <c r="N3261" s="37">
        <v>67007.360000000001</v>
      </c>
      <c r="O3261" s="37">
        <v>67007.360000000001</v>
      </c>
      <c r="P3261" s="37">
        <v>67007.360000000001</v>
      </c>
      <c r="Q3261" s="37">
        <v>67007.360000000001</v>
      </c>
      <c r="R3261" s="37">
        <v>67007.360000000001</v>
      </c>
      <c r="S3261" s="37">
        <v>67007.360000000001</v>
      </c>
    </row>
    <row r="3262" spans="2:19">
      <c r="B3262" s="6">
        <v>1993</v>
      </c>
      <c r="C3262" s="37">
        <v>71350.539999999994</v>
      </c>
      <c r="D3262" s="37">
        <v>71350.539999999994</v>
      </c>
      <c r="E3262" s="37">
        <v>71350.539999999994</v>
      </c>
      <c r="F3262" s="37">
        <v>71350.539999999994</v>
      </c>
      <c r="G3262" s="37">
        <v>71350.539999999994</v>
      </c>
      <c r="H3262" s="37">
        <v>71350.539999999994</v>
      </c>
      <c r="I3262" s="37">
        <v>71350.539999999994</v>
      </c>
      <c r="J3262" s="37">
        <v>71350.539999999994</v>
      </c>
      <c r="K3262" s="37">
        <v>70787.87</v>
      </c>
      <c r="L3262" s="37">
        <v>70787.87</v>
      </c>
      <c r="M3262" s="37">
        <v>70787.87</v>
      </c>
      <c r="N3262" s="37">
        <v>70787.87</v>
      </c>
      <c r="O3262" s="37">
        <v>70787.87</v>
      </c>
      <c r="P3262" s="37">
        <v>70787.87</v>
      </c>
      <c r="Q3262" s="37">
        <v>70787.87</v>
      </c>
      <c r="R3262" s="37">
        <v>70787.87</v>
      </c>
      <c r="S3262" s="37">
        <v>70787.87</v>
      </c>
    </row>
    <row r="3263" spans="2:19">
      <c r="B3263" s="6">
        <v>1992</v>
      </c>
      <c r="C3263" s="37">
        <v>92584.920000000013</v>
      </c>
      <c r="D3263" s="37">
        <v>92584.92</v>
      </c>
      <c r="E3263" s="37">
        <v>92584.92</v>
      </c>
      <c r="F3263" s="37">
        <v>92584.92</v>
      </c>
      <c r="G3263" s="37">
        <v>92584.92</v>
      </c>
      <c r="H3263" s="37">
        <v>92584.92</v>
      </c>
      <c r="I3263" s="37">
        <v>92584.92</v>
      </c>
      <c r="J3263" s="37">
        <v>89520.24</v>
      </c>
      <c r="K3263" s="37">
        <v>89236.07</v>
      </c>
      <c r="L3263" s="37">
        <v>89236.07</v>
      </c>
      <c r="M3263" s="37">
        <v>89236.07</v>
      </c>
      <c r="N3263" s="37">
        <v>89236.07</v>
      </c>
      <c r="O3263" s="37">
        <v>89236.07</v>
      </c>
      <c r="P3263" s="37">
        <v>89236.07</v>
      </c>
      <c r="Q3263" s="37">
        <v>89236.07</v>
      </c>
      <c r="R3263" s="37">
        <v>89236.07</v>
      </c>
      <c r="S3263" s="37">
        <v>89236.07</v>
      </c>
    </row>
    <row r="3264" spans="2:19">
      <c r="B3264" s="6">
        <v>1991</v>
      </c>
      <c r="C3264" s="37">
        <v>53056.990000000005</v>
      </c>
      <c r="D3264" s="37">
        <v>53056.99</v>
      </c>
      <c r="E3264" s="37">
        <v>53056.99</v>
      </c>
      <c r="F3264" s="37">
        <v>53056.99</v>
      </c>
      <c r="G3264" s="37">
        <v>53056.99</v>
      </c>
      <c r="H3264" s="37">
        <v>53056.99</v>
      </c>
      <c r="I3264" s="37">
        <v>53056.99</v>
      </c>
      <c r="J3264" s="37">
        <v>53056.99</v>
      </c>
      <c r="K3264" s="37">
        <v>49353.87</v>
      </c>
      <c r="L3264" s="37">
        <v>49353.87</v>
      </c>
      <c r="M3264" s="37">
        <v>49353.87</v>
      </c>
      <c r="N3264" s="37">
        <v>49353.87</v>
      </c>
      <c r="O3264" s="37">
        <v>49353.87</v>
      </c>
      <c r="P3264" s="37">
        <v>49353.87</v>
      </c>
      <c r="Q3264" s="37">
        <v>49353.87</v>
      </c>
      <c r="R3264" s="37">
        <v>49353.87</v>
      </c>
      <c r="S3264" s="37">
        <v>49353.87</v>
      </c>
    </row>
    <row r="3265" spans="2:19">
      <c r="B3265" s="6">
        <v>1990</v>
      </c>
      <c r="C3265" s="37">
        <v>183482.42</v>
      </c>
      <c r="D3265" s="37">
        <v>183482.42</v>
      </c>
      <c r="E3265" s="37">
        <v>183482.42</v>
      </c>
      <c r="F3265" s="37">
        <v>183482.42</v>
      </c>
      <c r="G3265" s="37">
        <v>183482.42</v>
      </c>
      <c r="H3265" s="37">
        <v>183482.42</v>
      </c>
      <c r="I3265" s="37">
        <v>183482.42</v>
      </c>
      <c r="J3265" s="37">
        <v>181529.29</v>
      </c>
      <c r="K3265" s="37">
        <v>180174.8</v>
      </c>
      <c r="L3265" s="37">
        <v>180174.8</v>
      </c>
      <c r="M3265" s="37">
        <v>180174.8</v>
      </c>
      <c r="N3265" s="37">
        <v>180174.8</v>
      </c>
      <c r="O3265" s="37">
        <v>180174.8</v>
      </c>
      <c r="P3265" s="37">
        <v>180174.8</v>
      </c>
      <c r="Q3265" s="37">
        <v>180174.8</v>
      </c>
      <c r="R3265" s="37">
        <v>180174.8</v>
      </c>
      <c r="S3265" s="37">
        <v>180174.8</v>
      </c>
    </row>
    <row r="3266" spans="2:19">
      <c r="B3266" s="6">
        <v>1989</v>
      </c>
      <c r="C3266" s="37">
        <v>59378.770000000004</v>
      </c>
      <c r="D3266" s="37">
        <v>59378.77</v>
      </c>
      <c r="E3266" s="37">
        <v>59378.77</v>
      </c>
      <c r="F3266" s="37">
        <v>59378.77</v>
      </c>
      <c r="G3266" s="37">
        <v>59378.77</v>
      </c>
      <c r="H3266" s="37">
        <v>59378.77</v>
      </c>
      <c r="I3266" s="37">
        <v>59378.77</v>
      </c>
      <c r="J3266" s="37">
        <v>59378.77</v>
      </c>
      <c r="K3266" s="37">
        <v>54369.3</v>
      </c>
      <c r="L3266" s="37">
        <v>54369.3</v>
      </c>
      <c r="M3266" s="37">
        <v>54369.3</v>
      </c>
      <c r="N3266" s="37">
        <v>54369.3</v>
      </c>
      <c r="O3266" s="37">
        <v>54369.3</v>
      </c>
      <c r="P3266" s="37">
        <v>54369.3</v>
      </c>
      <c r="Q3266" s="37">
        <v>54369.3</v>
      </c>
      <c r="R3266" s="37">
        <v>54369.3</v>
      </c>
      <c r="S3266" s="37">
        <v>54369.3</v>
      </c>
    </row>
    <row r="3267" spans="2:19">
      <c r="B3267" s="6">
        <v>1988</v>
      </c>
      <c r="C3267" s="37">
        <v>39039.270000000004</v>
      </c>
      <c r="D3267" s="37">
        <v>39039.269999999997</v>
      </c>
      <c r="E3267" s="37">
        <v>39039.269999999997</v>
      </c>
      <c r="F3267" s="37">
        <v>39039.269999999997</v>
      </c>
      <c r="G3267" s="37">
        <v>39039.269999999997</v>
      </c>
      <c r="H3267" s="37">
        <v>4432.8999999999996</v>
      </c>
      <c r="I3267" s="37">
        <v>4432.8999999999996</v>
      </c>
      <c r="J3267" s="37">
        <v>4432.8999999999996</v>
      </c>
      <c r="K3267" s="37">
        <v>4432.8999999999996</v>
      </c>
      <c r="L3267" s="37">
        <v>4432.8999999999996</v>
      </c>
      <c r="M3267" s="37">
        <v>4432.8999999999996</v>
      </c>
      <c r="N3267" s="37">
        <v>4432.8999999999996</v>
      </c>
      <c r="O3267" s="37">
        <v>4432.8999999999996</v>
      </c>
      <c r="P3267" s="37">
        <v>4432.8999999999996</v>
      </c>
      <c r="Q3267" s="37">
        <v>4432.8999999999996</v>
      </c>
      <c r="R3267" s="37">
        <v>4432.8999999999996</v>
      </c>
      <c r="S3267" s="37">
        <v>4432.8999999999996</v>
      </c>
    </row>
    <row r="3268" spans="2:19">
      <c r="B3268" s="6">
        <v>1987</v>
      </c>
      <c r="C3268" s="37">
        <v>94210.84</v>
      </c>
      <c r="D3268" s="37">
        <v>94210.84</v>
      </c>
      <c r="E3268" s="37">
        <v>94210.84</v>
      </c>
      <c r="F3268" s="37">
        <v>94210.84</v>
      </c>
      <c r="G3268" s="37">
        <v>94210.84</v>
      </c>
      <c r="H3268" s="37">
        <v>94108.01</v>
      </c>
      <c r="I3268" s="37">
        <v>94108.01</v>
      </c>
      <c r="J3268" s="37">
        <v>94108.01</v>
      </c>
      <c r="K3268" s="37">
        <v>86628.84</v>
      </c>
      <c r="L3268" s="37">
        <v>86628.84</v>
      </c>
      <c r="M3268" s="37">
        <v>86628.84</v>
      </c>
      <c r="N3268" s="37">
        <v>86628.84</v>
      </c>
      <c r="O3268" s="37">
        <v>86628.84</v>
      </c>
      <c r="P3268" s="37">
        <v>86628.84</v>
      </c>
      <c r="Q3268" s="37">
        <v>86628.84</v>
      </c>
      <c r="R3268" s="37">
        <v>86628.84</v>
      </c>
      <c r="S3268" s="37">
        <v>86628.84</v>
      </c>
    </row>
    <row r="3269" spans="2:19">
      <c r="B3269" s="6">
        <v>1986</v>
      </c>
      <c r="C3269" s="37">
        <v>171110.26</v>
      </c>
      <c r="D3269" s="37">
        <v>171110.26</v>
      </c>
      <c r="E3269" s="37">
        <v>171110.26</v>
      </c>
      <c r="F3269" s="37">
        <v>171110.26</v>
      </c>
      <c r="G3269" s="37">
        <v>171110.26</v>
      </c>
      <c r="H3269" s="37">
        <v>106608.67</v>
      </c>
      <c r="I3269" s="37">
        <v>106608.67</v>
      </c>
      <c r="J3269" s="37">
        <v>106608.67</v>
      </c>
      <c r="K3269" s="37">
        <v>106608.67</v>
      </c>
      <c r="L3269" s="37">
        <v>106608.67</v>
      </c>
      <c r="M3269" s="37">
        <v>106608.67</v>
      </c>
      <c r="N3269" s="37">
        <v>106608.67</v>
      </c>
      <c r="O3269" s="37">
        <v>106608.67</v>
      </c>
      <c r="P3269" s="37">
        <v>106608.67</v>
      </c>
      <c r="Q3269" s="37">
        <v>106608.67</v>
      </c>
      <c r="R3269" s="37">
        <v>106608.67</v>
      </c>
      <c r="S3269" s="37">
        <v>106608.67</v>
      </c>
    </row>
    <row r="3270" spans="2:19">
      <c r="B3270" s="6">
        <v>1985</v>
      </c>
      <c r="C3270" s="37">
        <v>84105.17</v>
      </c>
      <c r="D3270" s="37">
        <v>84105.17</v>
      </c>
      <c r="E3270" s="37">
        <v>84105.17</v>
      </c>
      <c r="F3270" s="37">
        <v>84105.17</v>
      </c>
      <c r="G3270" s="37">
        <v>84105.17</v>
      </c>
      <c r="H3270" s="37">
        <v>84105.17</v>
      </c>
      <c r="I3270" s="37">
        <v>84105.17</v>
      </c>
      <c r="J3270" s="37">
        <v>80870.52</v>
      </c>
      <c r="K3270" s="37">
        <v>71316.17</v>
      </c>
      <c r="L3270" s="37">
        <v>71316.17</v>
      </c>
      <c r="M3270" s="37">
        <v>71316.17</v>
      </c>
      <c r="N3270" s="37">
        <v>71316.17</v>
      </c>
      <c r="O3270" s="37">
        <v>71316.17</v>
      </c>
      <c r="P3270" s="37">
        <v>71316.17</v>
      </c>
      <c r="Q3270" s="37">
        <v>71316.17</v>
      </c>
      <c r="R3270" s="37">
        <v>71316.17</v>
      </c>
      <c r="S3270" s="37">
        <v>71316.17</v>
      </c>
    </row>
    <row r="3271" spans="2:19">
      <c r="B3271" s="6">
        <v>1984</v>
      </c>
      <c r="C3271" s="37">
        <v>31636.239999999998</v>
      </c>
      <c r="D3271" s="37">
        <v>31636.240000000002</v>
      </c>
      <c r="E3271" s="37">
        <v>31636.240000000002</v>
      </c>
      <c r="F3271" s="37">
        <v>31636.240000000002</v>
      </c>
      <c r="G3271" s="37">
        <v>31636.240000000002</v>
      </c>
      <c r="H3271" s="37">
        <v>31636.240000000002</v>
      </c>
      <c r="I3271" s="37">
        <v>31636.240000000002</v>
      </c>
      <c r="J3271" s="37">
        <v>31636.240000000002</v>
      </c>
      <c r="K3271" s="37">
        <v>24501.24</v>
      </c>
      <c r="L3271" s="37">
        <v>24501.24</v>
      </c>
      <c r="M3271" s="37">
        <v>24501.24</v>
      </c>
      <c r="N3271" s="37">
        <v>24501.24</v>
      </c>
      <c r="O3271" s="37">
        <v>24501.24</v>
      </c>
      <c r="P3271" s="37">
        <v>24501.24</v>
      </c>
      <c r="Q3271" s="37">
        <v>24501.24</v>
      </c>
      <c r="R3271" s="37">
        <v>24501.24</v>
      </c>
      <c r="S3271" s="37">
        <v>24501.24</v>
      </c>
    </row>
    <row r="3272" spans="2:19">
      <c r="B3272" s="6">
        <v>1983</v>
      </c>
      <c r="C3272" s="37">
        <v>27870.880000000001</v>
      </c>
      <c r="D3272" s="37">
        <v>27870.880000000001</v>
      </c>
      <c r="E3272" s="37">
        <v>27870.880000000001</v>
      </c>
      <c r="F3272" s="37">
        <v>27870.880000000001</v>
      </c>
      <c r="G3272" s="37">
        <v>27870.880000000001</v>
      </c>
      <c r="H3272" s="37">
        <v>27870.880000000001</v>
      </c>
      <c r="I3272" s="37">
        <v>27870.880000000001</v>
      </c>
      <c r="J3272" s="37">
        <v>650</v>
      </c>
      <c r="K3272" s="37">
        <v>650</v>
      </c>
      <c r="L3272" s="37">
        <v>650</v>
      </c>
      <c r="M3272" s="37">
        <v>650</v>
      </c>
      <c r="N3272" s="37">
        <v>650</v>
      </c>
      <c r="O3272" s="37">
        <v>650</v>
      </c>
      <c r="P3272" s="37">
        <v>650</v>
      </c>
      <c r="Q3272" s="37">
        <v>650</v>
      </c>
      <c r="R3272" s="37">
        <v>650</v>
      </c>
      <c r="S3272" s="37">
        <v>650</v>
      </c>
    </row>
    <row r="3273" spans="2:19">
      <c r="B3273" s="6">
        <v>1982</v>
      </c>
      <c r="C3273" s="37">
        <v>52927.17</v>
      </c>
      <c r="D3273" s="37">
        <v>52927.17</v>
      </c>
      <c r="E3273" s="37">
        <v>52927.17</v>
      </c>
      <c r="F3273" s="37">
        <v>52927.17</v>
      </c>
      <c r="G3273" s="37">
        <v>52927.17</v>
      </c>
      <c r="H3273" s="37">
        <v>52927.17</v>
      </c>
      <c r="I3273" s="37">
        <v>52927.17</v>
      </c>
      <c r="J3273" s="37">
        <v>52927.17</v>
      </c>
      <c r="K3273" s="37">
        <v>49539.1</v>
      </c>
      <c r="L3273" s="37">
        <v>49539.1</v>
      </c>
      <c r="M3273" s="37">
        <v>49539.1</v>
      </c>
      <c r="N3273" s="37">
        <v>49539.1</v>
      </c>
      <c r="O3273" s="37">
        <v>49539.1</v>
      </c>
      <c r="P3273" s="37">
        <v>49539.1</v>
      </c>
      <c r="Q3273" s="37">
        <v>49539.1</v>
      </c>
      <c r="R3273" s="37">
        <v>49539.1</v>
      </c>
      <c r="S3273" s="37">
        <v>49539.1</v>
      </c>
    </row>
    <row r="3274" spans="2:19">
      <c r="B3274" s="6">
        <v>1981</v>
      </c>
      <c r="C3274" s="37">
        <v>42051.909999999996</v>
      </c>
      <c r="D3274" s="37">
        <v>42051.91</v>
      </c>
      <c r="E3274" s="37">
        <v>42051.91</v>
      </c>
      <c r="F3274" s="37">
        <v>42051.91</v>
      </c>
      <c r="G3274" s="37">
        <v>42051.91</v>
      </c>
      <c r="H3274" s="37">
        <v>42051.91</v>
      </c>
      <c r="I3274" s="37">
        <v>42051.91</v>
      </c>
      <c r="J3274" s="37">
        <v>42051.91</v>
      </c>
      <c r="K3274" s="37">
        <v>42051.91</v>
      </c>
      <c r="L3274" s="37">
        <v>42051.91</v>
      </c>
      <c r="M3274" s="37">
        <v>42051.91</v>
      </c>
      <c r="N3274" s="37">
        <v>42051.91</v>
      </c>
      <c r="O3274" s="37">
        <v>42051.91</v>
      </c>
      <c r="P3274" s="37">
        <v>42051.91</v>
      </c>
      <c r="Q3274" s="37">
        <v>42051.91</v>
      </c>
      <c r="R3274" s="37">
        <v>42051.91</v>
      </c>
      <c r="S3274" s="37">
        <v>42051.91</v>
      </c>
    </row>
    <row r="3275" spans="2:19">
      <c r="B3275" s="6">
        <v>1980</v>
      </c>
      <c r="C3275" s="37">
        <v>49320.959999999999</v>
      </c>
      <c r="D3275" s="37">
        <v>49320.959999999999</v>
      </c>
      <c r="E3275" s="37">
        <v>49320.959999999999</v>
      </c>
      <c r="F3275" s="37">
        <v>49320.959999999999</v>
      </c>
      <c r="G3275" s="37">
        <v>49320.959999999999</v>
      </c>
      <c r="H3275" s="37">
        <v>49320.959999999999</v>
      </c>
      <c r="I3275" s="37">
        <v>49320.959999999999</v>
      </c>
      <c r="J3275" s="37">
        <v>49320.959999999999</v>
      </c>
      <c r="K3275" s="37">
        <v>49320.959999999999</v>
      </c>
      <c r="L3275" s="37">
        <v>49320.959999999999</v>
      </c>
      <c r="M3275" s="37">
        <v>49320.959999999999</v>
      </c>
      <c r="N3275" s="37">
        <v>49320.959999999999</v>
      </c>
      <c r="O3275" s="37">
        <v>49320.959999999999</v>
      </c>
      <c r="P3275" s="37">
        <v>49320.959999999999</v>
      </c>
      <c r="Q3275" s="37">
        <v>49320.959999999999</v>
      </c>
      <c r="R3275" s="37">
        <v>49320.959999999999</v>
      </c>
      <c r="S3275" s="37">
        <v>49320.959999999999</v>
      </c>
    </row>
    <row r="3276" spans="2:19">
      <c r="B3276" s="6">
        <v>1979</v>
      </c>
      <c r="C3276" s="37">
        <v>57557.840000000004</v>
      </c>
      <c r="D3276" s="37">
        <v>57557.84</v>
      </c>
      <c r="E3276" s="37">
        <v>57557.84</v>
      </c>
      <c r="F3276" s="37">
        <v>57557.84</v>
      </c>
      <c r="G3276" s="37">
        <v>57557.84</v>
      </c>
      <c r="H3276" s="37">
        <v>57557.84</v>
      </c>
      <c r="I3276" s="37">
        <v>57557.84</v>
      </c>
      <c r="J3276" s="37">
        <v>57557.84</v>
      </c>
      <c r="K3276" s="37">
        <v>57557.84</v>
      </c>
      <c r="L3276" s="37">
        <v>57557.84</v>
      </c>
      <c r="M3276" s="37">
        <v>57557.84</v>
      </c>
      <c r="N3276" s="37">
        <v>57557.84</v>
      </c>
      <c r="O3276" s="37">
        <v>57557.84</v>
      </c>
      <c r="P3276" s="37">
        <v>57557.84</v>
      </c>
      <c r="Q3276" s="37">
        <v>57557.84</v>
      </c>
      <c r="R3276" s="37">
        <v>57557.84</v>
      </c>
      <c r="S3276" s="37">
        <v>57557.84</v>
      </c>
    </row>
    <row r="3277" spans="2:19">
      <c r="B3277" s="6">
        <v>1978</v>
      </c>
      <c r="C3277" s="37">
        <v>54824.349999999991</v>
      </c>
      <c r="D3277" s="37">
        <v>54824.35</v>
      </c>
      <c r="E3277" s="37">
        <v>54824.35</v>
      </c>
      <c r="F3277" s="37">
        <v>54824.35</v>
      </c>
      <c r="G3277" s="37">
        <v>54824.35</v>
      </c>
      <c r="H3277" s="37">
        <v>54824.35</v>
      </c>
      <c r="I3277" s="37">
        <v>54824.35</v>
      </c>
      <c r="J3277" s="37">
        <v>54824.35</v>
      </c>
      <c r="K3277" s="37">
        <v>44629.58</v>
      </c>
      <c r="L3277" s="37">
        <v>44629.58</v>
      </c>
      <c r="M3277" s="37">
        <v>44629.58</v>
      </c>
      <c r="N3277" s="37">
        <v>44629.58</v>
      </c>
      <c r="O3277" s="37">
        <v>44629.58</v>
      </c>
      <c r="P3277" s="37">
        <v>44629.58</v>
      </c>
      <c r="Q3277" s="37">
        <v>44629.58</v>
      </c>
      <c r="R3277" s="37">
        <v>44629.58</v>
      </c>
      <c r="S3277" s="37">
        <v>44629.58</v>
      </c>
    </row>
    <row r="3278" spans="2:19">
      <c r="B3278" s="6">
        <v>1977</v>
      </c>
      <c r="C3278" s="37">
        <v>38031.410000000003</v>
      </c>
      <c r="D3278" s="37">
        <v>38031.410000000003</v>
      </c>
      <c r="E3278" s="37">
        <v>38031.410000000003</v>
      </c>
      <c r="F3278" s="37">
        <v>38031.410000000003</v>
      </c>
      <c r="G3278" s="37">
        <v>38031.410000000003</v>
      </c>
      <c r="H3278" s="37">
        <v>38031.410000000003</v>
      </c>
      <c r="I3278" s="37">
        <v>38031.410000000003</v>
      </c>
      <c r="J3278" s="37">
        <v>32581.89</v>
      </c>
      <c r="K3278" s="37">
        <v>32581.89</v>
      </c>
      <c r="L3278" s="37">
        <v>32581.89</v>
      </c>
      <c r="M3278" s="37">
        <v>32581.89</v>
      </c>
      <c r="N3278" s="37">
        <v>32581.89</v>
      </c>
      <c r="O3278" s="37">
        <v>32581.89</v>
      </c>
      <c r="P3278" s="37">
        <v>32581.89</v>
      </c>
      <c r="Q3278" s="37">
        <v>32581.89</v>
      </c>
      <c r="R3278" s="37">
        <v>32581.89</v>
      </c>
      <c r="S3278" s="37">
        <v>32581.89</v>
      </c>
    </row>
    <row r="3279" spans="2:19">
      <c r="B3279" s="6">
        <v>1976</v>
      </c>
      <c r="C3279" s="37">
        <v>34800.120000000003</v>
      </c>
      <c r="D3279" s="37">
        <v>34800.120000000003</v>
      </c>
      <c r="E3279" s="37">
        <v>34800.120000000003</v>
      </c>
      <c r="F3279" s="37">
        <v>34800.120000000003</v>
      </c>
      <c r="G3279" s="37">
        <v>34800.120000000003</v>
      </c>
      <c r="H3279" s="37">
        <v>34800.120000000003</v>
      </c>
      <c r="I3279" s="37">
        <v>34800.120000000003</v>
      </c>
      <c r="J3279" s="37">
        <v>30495.5</v>
      </c>
      <c r="K3279" s="37">
        <v>25358.12</v>
      </c>
      <c r="L3279" s="37">
        <v>25358.12</v>
      </c>
      <c r="M3279" s="37">
        <v>25358.12</v>
      </c>
      <c r="N3279" s="37">
        <v>25358.12</v>
      </c>
      <c r="O3279" s="37">
        <v>25358.12</v>
      </c>
      <c r="P3279" s="37">
        <v>25358.12</v>
      </c>
      <c r="Q3279" s="37">
        <v>25358.12</v>
      </c>
      <c r="R3279" s="37">
        <v>25358.12</v>
      </c>
      <c r="S3279" s="37">
        <v>25358.12</v>
      </c>
    </row>
    <row r="3280" spans="2:19">
      <c r="B3280" s="6">
        <v>1975</v>
      </c>
      <c r="C3280" s="37">
        <v>26482.020000000004</v>
      </c>
      <c r="D3280" s="37">
        <v>26482.02</v>
      </c>
      <c r="E3280" s="37">
        <v>26482.02</v>
      </c>
      <c r="F3280" s="37">
        <v>26482.02</v>
      </c>
      <c r="G3280" s="37">
        <v>26482.02</v>
      </c>
      <c r="H3280" s="37">
        <v>26482.02</v>
      </c>
      <c r="I3280" s="37">
        <v>26482.02</v>
      </c>
      <c r="J3280" s="37">
        <v>25267.19</v>
      </c>
      <c r="K3280" s="37">
        <v>21926.62</v>
      </c>
      <c r="L3280" s="37">
        <v>21926.62</v>
      </c>
      <c r="M3280" s="37">
        <v>21926.62</v>
      </c>
      <c r="N3280" s="37">
        <v>21926.62</v>
      </c>
      <c r="O3280" s="37">
        <v>21926.62</v>
      </c>
      <c r="P3280" s="37">
        <v>21926.62</v>
      </c>
      <c r="Q3280" s="37">
        <v>21926.62</v>
      </c>
      <c r="R3280" s="37">
        <v>21926.62</v>
      </c>
      <c r="S3280" s="37">
        <v>21926.62</v>
      </c>
    </row>
    <row r="3281" spans="2:19">
      <c r="B3281" s="6">
        <v>1974</v>
      </c>
      <c r="C3281" s="37">
        <v>27591.57</v>
      </c>
      <c r="D3281" s="37">
        <v>27591.57</v>
      </c>
      <c r="E3281" s="37">
        <v>27591.57</v>
      </c>
      <c r="F3281" s="37">
        <v>27591.57</v>
      </c>
      <c r="G3281" s="37">
        <v>27591.57</v>
      </c>
      <c r="H3281" s="37">
        <v>27591.57</v>
      </c>
      <c r="I3281" s="37">
        <v>27591.57</v>
      </c>
      <c r="J3281" s="37">
        <v>25184.37</v>
      </c>
      <c r="K3281" s="37">
        <v>23849.77</v>
      </c>
      <c r="L3281" s="37">
        <v>23849.77</v>
      </c>
      <c r="M3281" s="37">
        <v>23849.77</v>
      </c>
      <c r="N3281" s="37">
        <v>23849.77</v>
      </c>
      <c r="O3281" s="37">
        <v>23849.77</v>
      </c>
      <c r="P3281" s="37">
        <v>23849.77</v>
      </c>
      <c r="Q3281" s="37">
        <v>23849.77</v>
      </c>
      <c r="R3281" s="37">
        <v>23849.77</v>
      </c>
      <c r="S3281" s="37">
        <v>23849.77</v>
      </c>
    </row>
    <row r="3282" spans="2:19">
      <c r="B3282" s="6">
        <v>1973</v>
      </c>
      <c r="C3282" s="37">
        <v>29048.34</v>
      </c>
      <c r="D3282" s="37">
        <v>29048.34</v>
      </c>
      <c r="E3282" s="37">
        <v>29048.34</v>
      </c>
      <c r="F3282" s="37">
        <v>29048.34</v>
      </c>
      <c r="G3282" s="37">
        <v>29048.34</v>
      </c>
      <c r="H3282" s="37">
        <v>29048.34</v>
      </c>
      <c r="I3282" s="37">
        <v>29048.34</v>
      </c>
      <c r="J3282" s="37">
        <v>28870.44</v>
      </c>
      <c r="K3282" s="37">
        <v>27538.34</v>
      </c>
      <c r="L3282" s="37">
        <v>27538.34</v>
      </c>
      <c r="M3282" s="37">
        <v>27538.34</v>
      </c>
      <c r="N3282" s="37">
        <v>27538.34</v>
      </c>
      <c r="O3282" s="37">
        <v>27538.34</v>
      </c>
      <c r="P3282" s="37">
        <v>27538.34</v>
      </c>
      <c r="Q3282" s="37">
        <v>27538.34</v>
      </c>
      <c r="R3282" s="37">
        <v>27538.34</v>
      </c>
      <c r="S3282" s="37">
        <v>27538.34</v>
      </c>
    </row>
    <row r="3283" spans="2:19">
      <c r="B3283" s="6">
        <v>1972</v>
      </c>
      <c r="C3283" s="37">
        <v>23935.989999999998</v>
      </c>
      <c r="D3283" s="37">
        <v>23935.99</v>
      </c>
      <c r="E3283" s="37">
        <v>23935.99</v>
      </c>
      <c r="F3283" s="37">
        <v>23935.99</v>
      </c>
      <c r="G3283" s="37">
        <v>23935.99</v>
      </c>
      <c r="H3283" s="37">
        <v>23935.99</v>
      </c>
      <c r="I3283" s="37">
        <v>23935.99</v>
      </c>
      <c r="J3283" s="37">
        <v>23935.99</v>
      </c>
      <c r="K3283" s="37">
        <v>23935.99</v>
      </c>
      <c r="L3283" s="37">
        <v>23935.99</v>
      </c>
      <c r="M3283" s="37">
        <v>23935.99</v>
      </c>
      <c r="N3283" s="37">
        <v>23935.99</v>
      </c>
      <c r="O3283" s="37">
        <v>23935.99</v>
      </c>
      <c r="P3283" s="37">
        <v>23935.99</v>
      </c>
      <c r="Q3283" s="37">
        <v>23935.99</v>
      </c>
      <c r="R3283" s="37">
        <v>23935.99</v>
      </c>
      <c r="S3283" s="37">
        <v>23935.99</v>
      </c>
    </row>
    <row r="3284" spans="2:19">
      <c r="B3284" s="6">
        <v>1971</v>
      </c>
      <c r="C3284" s="37">
        <v>38288.020000000004</v>
      </c>
      <c r="D3284" s="37">
        <v>38288.019999999997</v>
      </c>
      <c r="E3284" s="37">
        <v>38288.019999999997</v>
      </c>
      <c r="F3284" s="37">
        <v>38288.019999999997</v>
      </c>
      <c r="G3284" s="37">
        <v>38288.019999999997</v>
      </c>
      <c r="H3284" s="37">
        <v>38288.019999999997</v>
      </c>
      <c r="I3284" s="37">
        <v>38288.019999999997</v>
      </c>
      <c r="J3284" s="37">
        <v>38288.019999999997</v>
      </c>
      <c r="K3284" s="37">
        <v>34868.46</v>
      </c>
      <c r="L3284" s="37">
        <v>34868.46</v>
      </c>
      <c r="M3284" s="37">
        <v>34868.46</v>
      </c>
      <c r="N3284" s="37">
        <v>34868.46</v>
      </c>
      <c r="O3284" s="37">
        <v>34868.46</v>
      </c>
      <c r="P3284" s="37">
        <v>34868.46</v>
      </c>
      <c r="Q3284" s="37">
        <v>34868.46</v>
      </c>
      <c r="R3284" s="37">
        <v>34868.46</v>
      </c>
      <c r="S3284" s="37">
        <v>34868.46</v>
      </c>
    </row>
    <row r="3285" spans="2:19">
      <c r="B3285" s="6">
        <v>1970</v>
      </c>
      <c r="C3285" s="37">
        <v>20316.96</v>
      </c>
      <c r="D3285" s="37">
        <v>20316.96</v>
      </c>
      <c r="E3285" s="37">
        <v>20316.96</v>
      </c>
      <c r="F3285" s="37">
        <v>20316.96</v>
      </c>
      <c r="G3285" s="37">
        <v>20316.96</v>
      </c>
      <c r="H3285" s="37">
        <v>20316.96</v>
      </c>
      <c r="I3285" s="37">
        <v>20316.96</v>
      </c>
      <c r="J3285" s="37">
        <v>16366.45</v>
      </c>
      <c r="K3285" s="37">
        <v>15920</v>
      </c>
      <c r="L3285" s="37">
        <v>15920</v>
      </c>
      <c r="M3285" s="37">
        <v>15920</v>
      </c>
      <c r="N3285" s="37">
        <v>15920</v>
      </c>
      <c r="O3285" s="37">
        <v>15920</v>
      </c>
      <c r="P3285" s="37">
        <v>15920</v>
      </c>
      <c r="Q3285" s="37">
        <v>15920</v>
      </c>
      <c r="R3285" s="37">
        <v>15920</v>
      </c>
      <c r="S3285" s="37">
        <v>15920</v>
      </c>
    </row>
    <row r="3286" spans="2:19">
      <c r="B3286" s="6">
        <v>1969</v>
      </c>
      <c r="C3286" s="37">
        <v>20962.34</v>
      </c>
      <c r="D3286" s="37">
        <v>20962.34</v>
      </c>
      <c r="E3286" s="37">
        <v>20962.34</v>
      </c>
      <c r="F3286" s="37">
        <v>20962.34</v>
      </c>
      <c r="G3286" s="37">
        <v>20962.34</v>
      </c>
      <c r="H3286" s="37">
        <v>20962.34</v>
      </c>
      <c r="I3286" s="37">
        <v>20962.34</v>
      </c>
      <c r="J3286" s="37">
        <v>20962.34</v>
      </c>
      <c r="K3286" s="37">
        <v>20714.07</v>
      </c>
      <c r="L3286" s="37">
        <v>20714.07</v>
      </c>
      <c r="M3286" s="37">
        <v>20714.07</v>
      </c>
      <c r="N3286" s="37">
        <v>20714.07</v>
      </c>
      <c r="O3286" s="37">
        <v>20714.07</v>
      </c>
      <c r="P3286" s="37">
        <v>20714.07</v>
      </c>
      <c r="Q3286" s="37">
        <v>20714.07</v>
      </c>
      <c r="R3286" s="37">
        <v>20714.07</v>
      </c>
      <c r="S3286" s="37">
        <v>20714.07</v>
      </c>
    </row>
    <row r="3287" spans="2:19">
      <c r="B3287" s="6">
        <v>1968</v>
      </c>
      <c r="C3287" s="37">
        <v>7649.37</v>
      </c>
      <c r="D3287" s="37">
        <v>7649.37</v>
      </c>
      <c r="E3287" s="37">
        <v>7649.37</v>
      </c>
      <c r="F3287" s="37">
        <v>7649.37</v>
      </c>
      <c r="G3287" s="37">
        <v>7649.37</v>
      </c>
      <c r="H3287" s="37">
        <v>7649.37</v>
      </c>
      <c r="I3287" s="37">
        <v>7649.37</v>
      </c>
      <c r="J3287" s="37">
        <v>6941.32</v>
      </c>
      <c r="K3287" s="37">
        <v>6941.32</v>
      </c>
      <c r="L3287" s="37">
        <v>6941.32</v>
      </c>
      <c r="M3287" s="37">
        <v>6941.32</v>
      </c>
      <c r="N3287" s="37">
        <v>6941.32</v>
      </c>
      <c r="O3287" s="37">
        <v>6941.32</v>
      </c>
      <c r="P3287" s="37">
        <v>6941.32</v>
      </c>
      <c r="Q3287" s="37">
        <v>6941.32</v>
      </c>
      <c r="R3287" s="37">
        <v>6941.32</v>
      </c>
      <c r="S3287" s="37">
        <v>6941.32</v>
      </c>
    </row>
    <row r="3288" spans="2:19">
      <c r="B3288" s="6">
        <v>1967</v>
      </c>
      <c r="C3288" s="37">
        <v>7359</v>
      </c>
      <c r="D3288" s="37">
        <v>7359</v>
      </c>
      <c r="E3288" s="37">
        <v>7359</v>
      </c>
      <c r="F3288" s="37">
        <v>7359</v>
      </c>
      <c r="G3288" s="37">
        <v>7359</v>
      </c>
      <c r="H3288" s="37">
        <v>7359</v>
      </c>
      <c r="I3288" s="37">
        <v>7359</v>
      </c>
      <c r="J3288" s="37">
        <v>6638.54</v>
      </c>
      <c r="K3288" s="37">
        <v>2159</v>
      </c>
      <c r="L3288" s="37">
        <v>2159</v>
      </c>
      <c r="M3288" s="37">
        <v>2159</v>
      </c>
      <c r="N3288" s="37">
        <v>2159</v>
      </c>
      <c r="O3288" s="37">
        <v>2159</v>
      </c>
      <c r="P3288" s="37">
        <v>2159</v>
      </c>
      <c r="Q3288" s="37">
        <v>2159</v>
      </c>
      <c r="R3288" s="37">
        <v>2159</v>
      </c>
      <c r="S3288" s="37">
        <v>2159</v>
      </c>
    </row>
    <row r="3289" spans="2:19">
      <c r="B3289" s="6">
        <v>1966</v>
      </c>
      <c r="C3289" s="37">
        <v>3179.82</v>
      </c>
      <c r="D3289" s="37">
        <v>3179.82</v>
      </c>
      <c r="E3289" s="37">
        <v>3179.82</v>
      </c>
      <c r="F3289" s="37">
        <v>3179.82</v>
      </c>
      <c r="G3289" s="37">
        <v>3179.82</v>
      </c>
      <c r="H3289" s="37">
        <v>3179.82</v>
      </c>
      <c r="I3289" s="37">
        <v>3179.82</v>
      </c>
      <c r="J3289" s="37">
        <v>2179.17</v>
      </c>
      <c r="K3289" s="37">
        <v>2094.8200000000002</v>
      </c>
      <c r="L3289" s="37">
        <v>2094.8200000000002</v>
      </c>
      <c r="M3289" s="37">
        <v>2094.8200000000002</v>
      </c>
      <c r="N3289" s="37">
        <v>2094.8200000000002</v>
      </c>
      <c r="O3289" s="37">
        <v>2094.8200000000002</v>
      </c>
      <c r="P3289" s="37">
        <v>2094.8200000000002</v>
      </c>
      <c r="Q3289" s="37">
        <v>2094.8200000000002</v>
      </c>
      <c r="R3289" s="37">
        <v>2094.8200000000002</v>
      </c>
      <c r="S3289" s="37">
        <v>2094.8200000000002</v>
      </c>
    </row>
    <row r="3290" spans="2:19">
      <c r="B3290" s="6">
        <v>1965</v>
      </c>
      <c r="C3290" s="37">
        <v>12714.86</v>
      </c>
      <c r="D3290" s="37">
        <v>12714.86</v>
      </c>
      <c r="E3290" s="37">
        <v>12714.86</v>
      </c>
      <c r="F3290" s="37">
        <v>12714.86</v>
      </c>
      <c r="G3290" s="37">
        <v>12714.86</v>
      </c>
      <c r="H3290" s="37">
        <v>12714.86</v>
      </c>
      <c r="I3290" s="37">
        <v>12714.86</v>
      </c>
      <c r="J3290" s="37">
        <v>12112.7</v>
      </c>
      <c r="K3290" s="37">
        <v>12112.7</v>
      </c>
      <c r="L3290" s="37">
        <v>12112.7</v>
      </c>
      <c r="M3290" s="37">
        <v>12112.7</v>
      </c>
      <c r="N3290" s="37">
        <v>12112.7</v>
      </c>
      <c r="O3290" s="37">
        <v>12112.7</v>
      </c>
      <c r="P3290" s="37">
        <v>12112.7</v>
      </c>
      <c r="Q3290" s="37">
        <v>12112.7</v>
      </c>
      <c r="R3290" s="37">
        <v>12112.7</v>
      </c>
      <c r="S3290" s="37">
        <v>12112.7</v>
      </c>
    </row>
    <row r="3291" spans="2:19">
      <c r="B3291" s="6">
        <v>1964</v>
      </c>
      <c r="C3291" s="37">
        <v>8567.27</v>
      </c>
      <c r="D3291" s="37">
        <v>8567.27</v>
      </c>
      <c r="E3291" s="37">
        <v>8567.27</v>
      </c>
      <c r="F3291" s="37">
        <v>8567.27</v>
      </c>
      <c r="G3291" s="37">
        <v>8567.27</v>
      </c>
      <c r="H3291" s="37">
        <v>8567.27</v>
      </c>
      <c r="I3291" s="37">
        <v>8567.27</v>
      </c>
      <c r="J3291" s="37">
        <v>8567.27</v>
      </c>
      <c r="K3291" s="37">
        <v>8567.27</v>
      </c>
      <c r="L3291" s="37">
        <v>8567.27</v>
      </c>
      <c r="M3291" s="37">
        <v>8567.27</v>
      </c>
      <c r="N3291" s="37">
        <v>8567.27</v>
      </c>
      <c r="O3291" s="37">
        <v>8567.27</v>
      </c>
      <c r="P3291" s="37">
        <v>8567.27</v>
      </c>
      <c r="Q3291" s="37">
        <v>8567.27</v>
      </c>
      <c r="R3291" s="37">
        <v>8567.27</v>
      </c>
      <c r="S3291" s="37">
        <v>8567.27</v>
      </c>
    </row>
    <row r="3292" spans="2:19">
      <c r="B3292" s="6">
        <v>1963</v>
      </c>
      <c r="C3292" s="37">
        <v>14996.04</v>
      </c>
      <c r="D3292" s="37">
        <v>14996.04</v>
      </c>
      <c r="E3292" s="37">
        <v>14996.04</v>
      </c>
      <c r="F3292" s="37">
        <v>14996.04</v>
      </c>
      <c r="G3292" s="37">
        <v>14996.04</v>
      </c>
      <c r="H3292" s="37">
        <v>14996.04</v>
      </c>
      <c r="I3292" s="37">
        <v>14996.04</v>
      </c>
      <c r="J3292" s="37">
        <v>14996.04</v>
      </c>
      <c r="K3292" s="37">
        <v>14996.04</v>
      </c>
      <c r="L3292" s="37">
        <v>14996.04</v>
      </c>
      <c r="M3292" s="37">
        <v>14996.04</v>
      </c>
      <c r="N3292" s="37">
        <v>14996.04</v>
      </c>
      <c r="O3292" s="37">
        <v>14996.04</v>
      </c>
      <c r="P3292" s="37">
        <v>14996.04</v>
      </c>
      <c r="Q3292" s="37">
        <v>14996.04</v>
      </c>
      <c r="R3292" s="37">
        <v>14996.04</v>
      </c>
      <c r="S3292" s="37">
        <v>14996.04</v>
      </c>
    </row>
    <row r="3293" spans="2:19">
      <c r="B3293" s="6">
        <v>1962</v>
      </c>
      <c r="C3293" s="37">
        <v>2749.4900000000002</v>
      </c>
      <c r="D3293" s="37">
        <v>2749.49</v>
      </c>
      <c r="E3293" s="37">
        <v>2749.49</v>
      </c>
      <c r="F3293" s="37">
        <v>2749.49</v>
      </c>
      <c r="G3293" s="37">
        <v>2749.49</v>
      </c>
      <c r="H3293" s="37">
        <v>2749.49</v>
      </c>
      <c r="I3293" s="37">
        <v>2749.49</v>
      </c>
      <c r="J3293" s="37">
        <v>2749.49</v>
      </c>
      <c r="K3293" s="37">
        <v>2749.49</v>
      </c>
      <c r="L3293" s="37">
        <v>2749.49</v>
      </c>
      <c r="M3293" s="37">
        <v>2749.49</v>
      </c>
      <c r="N3293" s="37">
        <v>2749.49</v>
      </c>
      <c r="O3293" s="37">
        <v>2749.49</v>
      </c>
      <c r="P3293" s="37">
        <v>2749.49</v>
      </c>
      <c r="Q3293" s="37">
        <v>2749.49</v>
      </c>
      <c r="R3293" s="37">
        <v>2749.49</v>
      </c>
      <c r="S3293" s="37">
        <v>2749.49</v>
      </c>
    </row>
    <row r="3294" spans="2:19">
      <c r="B3294" s="6">
        <v>1961</v>
      </c>
      <c r="C3294" s="37">
        <v>4080.95</v>
      </c>
      <c r="D3294" s="37">
        <v>4080.95</v>
      </c>
      <c r="E3294" s="37">
        <v>4080.95</v>
      </c>
      <c r="F3294" s="37">
        <v>4080.95</v>
      </c>
      <c r="G3294" s="37">
        <v>4080.95</v>
      </c>
      <c r="H3294" s="37">
        <v>4080.95</v>
      </c>
      <c r="I3294" s="37">
        <v>4080.95</v>
      </c>
      <c r="J3294" s="37">
        <v>4080.95</v>
      </c>
      <c r="K3294" s="37">
        <v>4080.95</v>
      </c>
      <c r="L3294" s="37">
        <v>4080.95</v>
      </c>
      <c r="M3294" s="37">
        <v>4080.95</v>
      </c>
      <c r="N3294" s="37">
        <v>4080.95</v>
      </c>
      <c r="O3294" s="37">
        <v>4080.95</v>
      </c>
      <c r="P3294" s="37">
        <v>4080.95</v>
      </c>
      <c r="Q3294" s="37">
        <v>4080.95</v>
      </c>
      <c r="R3294" s="37">
        <v>4080.95</v>
      </c>
      <c r="S3294" s="37">
        <v>4080.95</v>
      </c>
    </row>
    <row r="3295" spans="2:19">
      <c r="B3295" s="6">
        <v>1960</v>
      </c>
      <c r="C3295" s="37">
        <v>5295.2199999999993</v>
      </c>
      <c r="D3295" s="37">
        <v>5295.22</v>
      </c>
      <c r="E3295" s="37">
        <v>5295.22</v>
      </c>
      <c r="F3295" s="37">
        <v>5295.22</v>
      </c>
      <c r="G3295" s="37">
        <v>5295.22</v>
      </c>
      <c r="H3295" s="37">
        <v>5295.22</v>
      </c>
      <c r="I3295" s="37">
        <v>5295.22</v>
      </c>
      <c r="J3295" s="37">
        <v>5295.22</v>
      </c>
      <c r="K3295" s="37">
        <v>5295.22</v>
      </c>
      <c r="L3295" s="37">
        <v>5295.22</v>
      </c>
      <c r="M3295" s="37">
        <v>5295.22</v>
      </c>
      <c r="N3295" s="37">
        <v>5295.22</v>
      </c>
      <c r="O3295" s="37">
        <v>5295.22</v>
      </c>
      <c r="P3295" s="37">
        <v>5295.22</v>
      </c>
      <c r="Q3295" s="37">
        <v>5295.22</v>
      </c>
      <c r="R3295" s="37">
        <v>5295.22</v>
      </c>
      <c r="S3295" s="37">
        <v>5295.22</v>
      </c>
    </row>
    <row r="3296" spans="2:19">
      <c r="B3296" s="6">
        <v>1959</v>
      </c>
      <c r="C3296" s="37">
        <v>9268.99</v>
      </c>
      <c r="D3296" s="37">
        <v>9268.99</v>
      </c>
      <c r="E3296" s="37">
        <v>9268.99</v>
      </c>
      <c r="F3296" s="37">
        <v>9268.99</v>
      </c>
      <c r="G3296" s="37">
        <v>9268.99</v>
      </c>
      <c r="H3296" s="37">
        <v>9268.99</v>
      </c>
      <c r="I3296" s="37">
        <v>9268.99</v>
      </c>
      <c r="J3296" s="37">
        <v>9268.99</v>
      </c>
      <c r="K3296" s="37">
        <v>6498.99</v>
      </c>
      <c r="L3296" s="37">
        <v>6498.99</v>
      </c>
      <c r="M3296" s="37">
        <v>6498.99</v>
      </c>
      <c r="N3296" s="37">
        <v>6498.99</v>
      </c>
      <c r="O3296" s="37">
        <v>6498.99</v>
      </c>
      <c r="P3296" s="37">
        <v>6498.99</v>
      </c>
      <c r="Q3296" s="37">
        <v>6498.99</v>
      </c>
      <c r="R3296" s="37">
        <v>6498.99</v>
      </c>
      <c r="S3296" s="37">
        <v>6498.99</v>
      </c>
    </row>
    <row r="3297" spans="2:19">
      <c r="B3297" s="6">
        <v>1958</v>
      </c>
      <c r="C3297" s="37">
        <v>839.85</v>
      </c>
      <c r="D3297" s="37">
        <v>839.85</v>
      </c>
      <c r="E3297" s="37">
        <v>839.85</v>
      </c>
      <c r="F3297" s="37">
        <v>839.85</v>
      </c>
      <c r="G3297" s="37">
        <v>839.85</v>
      </c>
      <c r="H3297" s="37">
        <v>839.85</v>
      </c>
      <c r="I3297" s="37">
        <v>839.85</v>
      </c>
      <c r="J3297" s="37">
        <v>839.85</v>
      </c>
      <c r="K3297" s="37">
        <v>839.85</v>
      </c>
      <c r="L3297" s="37">
        <v>839.85</v>
      </c>
      <c r="M3297" s="37">
        <v>839.85</v>
      </c>
      <c r="N3297" s="37">
        <v>839.85</v>
      </c>
      <c r="O3297" s="37">
        <v>839.85</v>
      </c>
      <c r="P3297" s="37">
        <v>839.85</v>
      </c>
      <c r="Q3297" s="37">
        <v>839.85</v>
      </c>
      <c r="R3297" s="37">
        <v>839.85</v>
      </c>
      <c r="S3297" s="37">
        <v>839.85</v>
      </c>
    </row>
    <row r="3298" spans="2:19">
      <c r="B3298" s="6">
        <v>1957</v>
      </c>
      <c r="C3298" s="37">
        <v>2052.2399999999998</v>
      </c>
      <c r="D3298" s="37">
        <v>2052.2399999999998</v>
      </c>
      <c r="E3298" s="37">
        <v>2052.2399999999998</v>
      </c>
      <c r="F3298" s="37">
        <v>2052.2399999999998</v>
      </c>
      <c r="G3298" s="37">
        <v>2052.2399999999998</v>
      </c>
      <c r="H3298" s="37">
        <v>2052.2399999999998</v>
      </c>
      <c r="I3298" s="37">
        <v>2052.2399999999998</v>
      </c>
      <c r="J3298" s="37">
        <v>2052.2399999999998</v>
      </c>
      <c r="K3298" s="37">
        <v>2052.2399999999998</v>
      </c>
      <c r="L3298" s="37">
        <v>2052.2399999999998</v>
      </c>
      <c r="M3298" s="37">
        <v>2052.2399999999998</v>
      </c>
      <c r="N3298" s="37">
        <v>2052.2399999999998</v>
      </c>
      <c r="O3298" s="37">
        <v>2052.2399999999998</v>
      </c>
      <c r="P3298" s="37">
        <v>2052.2399999999998</v>
      </c>
      <c r="Q3298" s="37">
        <v>2052.2399999999998</v>
      </c>
      <c r="R3298" s="37">
        <v>2052.2399999999998</v>
      </c>
      <c r="S3298" s="37">
        <v>2052.2399999999998</v>
      </c>
    </row>
    <row r="3299" spans="2:19">
      <c r="B3299" s="6">
        <v>1956</v>
      </c>
      <c r="C3299" s="37">
        <v>219.86</v>
      </c>
      <c r="D3299" s="37">
        <v>219.86</v>
      </c>
      <c r="E3299" s="37">
        <v>219.86</v>
      </c>
      <c r="F3299" s="37">
        <v>219.86</v>
      </c>
      <c r="G3299" s="37">
        <v>219.86</v>
      </c>
      <c r="H3299" s="37">
        <v>219.86</v>
      </c>
      <c r="I3299" s="37">
        <v>219.86</v>
      </c>
      <c r="J3299" s="37">
        <v>219.86</v>
      </c>
      <c r="K3299" s="37">
        <v>219.86</v>
      </c>
      <c r="L3299" s="37">
        <v>219.86</v>
      </c>
      <c r="M3299" s="37">
        <v>219.86</v>
      </c>
      <c r="N3299" s="37">
        <v>219.86</v>
      </c>
      <c r="O3299" s="37">
        <v>219.86</v>
      </c>
      <c r="P3299" s="37">
        <v>219.86</v>
      </c>
      <c r="Q3299" s="37">
        <v>219.86</v>
      </c>
      <c r="R3299" s="37">
        <v>219.86</v>
      </c>
      <c r="S3299" s="37">
        <v>219.86</v>
      </c>
    </row>
    <row r="3300" spans="2:19">
      <c r="B3300" s="6">
        <v>1955</v>
      </c>
      <c r="C3300" s="37">
        <v>2367.79</v>
      </c>
      <c r="D3300" s="37">
        <v>2367.79</v>
      </c>
      <c r="E3300" s="37">
        <v>2367.79</v>
      </c>
      <c r="F3300" s="37">
        <v>2367.79</v>
      </c>
      <c r="G3300" s="37">
        <v>2367.79</v>
      </c>
      <c r="H3300" s="37">
        <v>2367.79</v>
      </c>
      <c r="I3300" s="37">
        <v>2367.79</v>
      </c>
      <c r="J3300" s="37">
        <v>2367.79</v>
      </c>
      <c r="K3300" s="37">
        <v>1898.38</v>
      </c>
      <c r="L3300" s="37">
        <v>1898.38</v>
      </c>
      <c r="M3300" s="37">
        <v>1898.38</v>
      </c>
      <c r="N3300" s="37">
        <v>1898.38</v>
      </c>
      <c r="O3300" s="37">
        <v>1898.38</v>
      </c>
      <c r="P3300" s="37">
        <v>1898.38</v>
      </c>
      <c r="Q3300" s="37">
        <v>1898.38</v>
      </c>
      <c r="R3300" s="37">
        <v>1898.38</v>
      </c>
      <c r="S3300" s="37">
        <v>1898.38</v>
      </c>
    </row>
    <row r="3301" spans="2:19">
      <c r="B3301" s="6">
        <v>1954</v>
      </c>
      <c r="C3301" s="37">
        <v>719</v>
      </c>
      <c r="D3301" s="37">
        <v>719</v>
      </c>
      <c r="E3301" s="37">
        <v>719</v>
      </c>
      <c r="F3301" s="37">
        <v>719</v>
      </c>
      <c r="G3301" s="37">
        <v>719</v>
      </c>
      <c r="H3301" s="37">
        <v>719</v>
      </c>
      <c r="I3301" s="37">
        <v>719</v>
      </c>
      <c r="J3301" s="37">
        <v>719</v>
      </c>
      <c r="K3301" s="37">
        <v>719</v>
      </c>
      <c r="L3301" s="37">
        <v>719</v>
      </c>
      <c r="M3301" s="37">
        <v>719</v>
      </c>
      <c r="N3301" s="37">
        <v>719</v>
      </c>
      <c r="O3301" s="37">
        <v>719</v>
      </c>
      <c r="P3301" s="37">
        <v>719</v>
      </c>
      <c r="Q3301" s="37">
        <v>719</v>
      </c>
      <c r="R3301" s="37">
        <v>719</v>
      </c>
      <c r="S3301" s="37">
        <v>719</v>
      </c>
    </row>
    <row r="3302" spans="2:19">
      <c r="B3302" s="6">
        <v>1953</v>
      </c>
      <c r="C3302" s="37">
        <v>3037.74</v>
      </c>
      <c r="D3302" s="37">
        <v>3037.74</v>
      </c>
      <c r="E3302" s="37">
        <v>3037.74</v>
      </c>
      <c r="F3302" s="37">
        <v>3037.74</v>
      </c>
      <c r="G3302" s="37">
        <v>3037.74</v>
      </c>
      <c r="H3302" s="37">
        <v>3037.74</v>
      </c>
      <c r="I3302" s="37">
        <v>3037.74</v>
      </c>
      <c r="J3302" s="37">
        <v>3037.74</v>
      </c>
      <c r="K3302" s="37">
        <v>3037.74</v>
      </c>
      <c r="L3302" s="37">
        <v>3037.74</v>
      </c>
      <c r="M3302" s="37">
        <v>3037.74</v>
      </c>
      <c r="N3302" s="37">
        <v>3037.74</v>
      </c>
      <c r="O3302" s="37">
        <v>3037.74</v>
      </c>
      <c r="P3302" s="37">
        <v>3037.74</v>
      </c>
      <c r="Q3302" s="37">
        <v>3037.74</v>
      </c>
      <c r="R3302" s="37">
        <v>3037.74</v>
      </c>
      <c r="S3302" s="37">
        <v>3037.74</v>
      </c>
    </row>
    <row r="3303" spans="2:19">
      <c r="B3303" s="6">
        <v>1952</v>
      </c>
      <c r="C3303" s="37">
        <v>2617.8200000000002</v>
      </c>
      <c r="D3303" s="37">
        <v>2617.8200000000002</v>
      </c>
      <c r="E3303" s="37">
        <v>2617.8200000000002</v>
      </c>
      <c r="F3303" s="37">
        <v>2617.8200000000002</v>
      </c>
      <c r="G3303" s="37">
        <v>2617.8200000000002</v>
      </c>
      <c r="H3303" s="37">
        <v>2617.8200000000002</v>
      </c>
      <c r="I3303" s="37">
        <v>2617.8200000000002</v>
      </c>
      <c r="J3303" s="37">
        <v>2617.8200000000002</v>
      </c>
      <c r="K3303" s="37">
        <v>2617.8200000000002</v>
      </c>
      <c r="L3303" s="37">
        <v>2617.8200000000002</v>
      </c>
      <c r="M3303" s="37">
        <v>2617.8200000000002</v>
      </c>
      <c r="N3303" s="37">
        <v>2617.8200000000002</v>
      </c>
      <c r="O3303" s="37">
        <v>2617.8200000000002</v>
      </c>
      <c r="P3303" s="37">
        <v>2617.8200000000002</v>
      </c>
      <c r="Q3303" s="37">
        <v>2617.8200000000002</v>
      </c>
      <c r="R3303" s="37">
        <v>2617.8200000000002</v>
      </c>
      <c r="S3303" s="37">
        <v>2617.8200000000002</v>
      </c>
    </row>
    <row r="3304" spans="2:19">
      <c r="B3304" s="6">
        <v>1951</v>
      </c>
      <c r="C3304" s="37">
        <v>1950.58</v>
      </c>
      <c r="D3304" s="37">
        <v>1950.58</v>
      </c>
      <c r="E3304" s="37">
        <v>1950.58</v>
      </c>
      <c r="F3304" s="37">
        <v>1950.58</v>
      </c>
      <c r="G3304" s="37">
        <v>1950.58</v>
      </c>
      <c r="H3304" s="37">
        <v>1950.58</v>
      </c>
      <c r="I3304" s="37">
        <v>1950.58</v>
      </c>
      <c r="J3304" s="37">
        <v>1950.58</v>
      </c>
      <c r="K3304" s="37">
        <v>1950.58</v>
      </c>
      <c r="L3304" s="37">
        <v>1950.58</v>
      </c>
      <c r="M3304" s="37">
        <v>1950.58</v>
      </c>
      <c r="N3304" s="37">
        <v>1950.58</v>
      </c>
      <c r="O3304" s="37">
        <v>1950.58</v>
      </c>
      <c r="P3304" s="37">
        <v>1950.58</v>
      </c>
      <c r="Q3304" s="37">
        <v>1950.58</v>
      </c>
      <c r="R3304" s="37">
        <v>1950.58</v>
      </c>
      <c r="S3304" s="37">
        <v>1950.58</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260.98</v>
      </c>
      <c r="D3306" s="37">
        <v>260.98</v>
      </c>
      <c r="E3306" s="37">
        <v>260.98</v>
      </c>
      <c r="F3306" s="37">
        <v>260.98</v>
      </c>
      <c r="G3306" s="37">
        <v>260.98</v>
      </c>
      <c r="H3306" s="37">
        <v>260.98</v>
      </c>
      <c r="I3306" s="37">
        <v>260.98</v>
      </c>
      <c r="J3306" s="37">
        <v>260.98</v>
      </c>
      <c r="K3306" s="37">
        <v>260.98</v>
      </c>
      <c r="L3306" s="37">
        <v>260.98</v>
      </c>
      <c r="M3306" s="37">
        <v>260.98</v>
      </c>
      <c r="N3306" s="37">
        <v>260.98</v>
      </c>
      <c r="O3306" s="37">
        <v>260.98</v>
      </c>
      <c r="P3306" s="37">
        <v>260.98</v>
      </c>
      <c r="Q3306" s="37">
        <v>260.98</v>
      </c>
      <c r="R3306" s="37">
        <v>260.98</v>
      </c>
      <c r="S3306" s="37">
        <v>260.98</v>
      </c>
    </row>
    <row r="3307" spans="2:19">
      <c r="B3307" s="6">
        <v>1948</v>
      </c>
      <c r="C3307" s="37">
        <v>3413.77</v>
      </c>
      <c r="D3307" s="37">
        <v>3413.77</v>
      </c>
      <c r="E3307" s="37">
        <v>3413.77</v>
      </c>
      <c r="F3307" s="37">
        <v>3413.77</v>
      </c>
      <c r="G3307" s="37">
        <v>3413.77</v>
      </c>
      <c r="H3307" s="37">
        <v>3413.77</v>
      </c>
      <c r="I3307" s="37">
        <v>3413.77</v>
      </c>
      <c r="J3307" s="37">
        <v>3413.77</v>
      </c>
      <c r="K3307" s="37">
        <v>3342.28</v>
      </c>
      <c r="L3307" s="37">
        <v>3342.28</v>
      </c>
      <c r="M3307" s="37">
        <v>3342.28</v>
      </c>
      <c r="N3307" s="37">
        <v>3342.28</v>
      </c>
      <c r="O3307" s="37">
        <v>3342.28</v>
      </c>
      <c r="P3307" s="37">
        <v>3342.28</v>
      </c>
      <c r="Q3307" s="37">
        <v>3342.28</v>
      </c>
      <c r="R3307" s="37">
        <v>3342.28</v>
      </c>
      <c r="S3307" s="37">
        <v>3342.28</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214</v>
      </c>
      <c r="B3326" s="7" t="s">
        <v>180</v>
      </c>
      <c r="C3326" s="11">
        <f>SUM(C3249:C3325)</f>
        <v>3321875.3000000012</v>
      </c>
      <c r="D3326" s="11">
        <f>SUM(D3248:D3325)</f>
        <v>3478592.0100000012</v>
      </c>
      <c r="E3326" s="11">
        <f>SUM(E3247:E3325)</f>
        <v>3519729.7600000012</v>
      </c>
      <c r="F3326" s="11">
        <f>SUM(F3246:F3325)</f>
        <v>3561629.1100000008</v>
      </c>
      <c r="G3326" s="11">
        <f>SUM(G3245:G3325)</f>
        <v>3616135.9800000009</v>
      </c>
      <c r="H3326" s="11">
        <f>SUM(H3239:H3325)</f>
        <v>3581915.2700000009</v>
      </c>
      <c r="I3326" s="11">
        <f>SUM(I3239:I3325)</f>
        <v>3869210.9400000009</v>
      </c>
      <c r="J3326" s="11">
        <f t="shared" ref="J3326" si="65">SUM(J3239:J3325)</f>
        <v>3914510.0700000022</v>
      </c>
      <c r="K3326" s="11">
        <f>SUM(K3239:K3325)</f>
        <v>3984857.4600000004</v>
      </c>
      <c r="L3326" s="11">
        <f t="shared" ref="L3326" si="66">SUM(L3239:L3325)</f>
        <v>3998588.4900000007</v>
      </c>
      <c r="M3326" s="11">
        <f>SUM(M3239:M3325)</f>
        <v>4088898.9400000004</v>
      </c>
      <c r="N3326" s="11">
        <f>SUM(N3234:N3325)</f>
        <v>4178407.6500000004</v>
      </c>
      <c r="O3326" s="11">
        <f>SUM(O3234:O3325)</f>
        <v>4313953.6500000032</v>
      </c>
      <c r="P3326" s="11">
        <f>SUM(P3234:P3325)</f>
        <v>4397136.6500000032</v>
      </c>
      <c r="Q3326" s="11">
        <f>SUM(Q3234:Q3325)</f>
        <v>4426218.6500000022</v>
      </c>
      <c r="R3326" s="11">
        <f>SUM(R3233:R3325)</f>
        <v>4438041.6500000022</v>
      </c>
      <c r="S3326" s="11">
        <f>SUM(S3233:S3325)</f>
        <v>4456829.120000002</v>
      </c>
    </row>
    <row r="3327" spans="1:19">
      <c r="A3327" s="76"/>
      <c r="B3327" s="7"/>
      <c r="C3327" s="8"/>
      <c r="D3327" s="8"/>
      <c r="E3327" s="8"/>
      <c r="F3327" s="8"/>
      <c r="G3327" s="8"/>
      <c r="H3327" s="8"/>
      <c r="I3327" s="8"/>
      <c r="J3327" s="8"/>
      <c r="K3327" s="8"/>
      <c r="L3327" s="8"/>
      <c r="M3327" s="10"/>
    </row>
    <row r="3328" spans="1:19">
      <c r="A3328" s="77" t="s">
        <v>215</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10267.15</v>
      </c>
      <c r="M3335" s="37">
        <v>10267.15</v>
      </c>
      <c r="N3335" s="37">
        <v>10267.15</v>
      </c>
      <c r="O3335" s="37">
        <v>10267.15</v>
      </c>
      <c r="P3335" s="37">
        <v>10267.15</v>
      </c>
      <c r="Q3335" s="37">
        <v>10267.15</v>
      </c>
      <c r="R3335" s="37">
        <v>10267.15</v>
      </c>
      <c r="S3335" s="37">
        <v>10267.15</v>
      </c>
    </row>
    <row r="3336" spans="1:19">
      <c r="B3336" s="6">
        <v>2014</v>
      </c>
      <c r="C3336" s="36"/>
      <c r="D3336" s="36"/>
      <c r="E3336" s="36"/>
      <c r="F3336" s="36"/>
      <c r="G3336" s="36"/>
      <c r="H3336" s="36"/>
      <c r="I3336" s="36"/>
      <c r="J3336" s="36"/>
      <c r="K3336" s="37">
        <v>10108.86</v>
      </c>
      <c r="L3336" s="37">
        <v>10108.86</v>
      </c>
      <c r="M3336" s="37">
        <v>10108.86</v>
      </c>
      <c r="N3336" s="37">
        <v>10108.86</v>
      </c>
      <c r="O3336" s="37">
        <v>10108.86</v>
      </c>
      <c r="P3336" s="37">
        <v>10108.86</v>
      </c>
      <c r="Q3336" s="37">
        <v>10108.86</v>
      </c>
      <c r="R3336" s="37">
        <v>10108.86</v>
      </c>
      <c r="S3336" s="37">
        <v>10108.86</v>
      </c>
    </row>
    <row r="3337" spans="1:19">
      <c r="B3337" s="6">
        <v>2013</v>
      </c>
      <c r="C3337" s="36"/>
      <c r="D3337" s="36"/>
      <c r="E3337" s="36"/>
      <c r="F3337" s="36"/>
      <c r="G3337" s="36"/>
      <c r="H3337" s="36"/>
      <c r="I3337" s="36"/>
      <c r="J3337" s="37">
        <v>13179.7</v>
      </c>
      <c r="K3337" s="37">
        <v>13179.7</v>
      </c>
      <c r="L3337" s="37">
        <v>13179.7</v>
      </c>
      <c r="M3337" s="37">
        <v>13179.7</v>
      </c>
      <c r="N3337" s="37">
        <v>13179.7</v>
      </c>
      <c r="O3337" s="37">
        <v>13179.7</v>
      </c>
      <c r="P3337" s="37">
        <v>13179.7</v>
      </c>
      <c r="Q3337" s="37">
        <v>13179.7</v>
      </c>
      <c r="R3337" s="37">
        <v>13179.7</v>
      </c>
      <c r="S3337" s="37">
        <v>13179.7</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1711.22</v>
      </c>
      <c r="I3339" s="37">
        <v>1711.22</v>
      </c>
      <c r="J3339" s="37">
        <v>1711.22</v>
      </c>
      <c r="K3339" s="37">
        <v>1711.22</v>
      </c>
      <c r="L3339" s="37">
        <v>1711.22</v>
      </c>
      <c r="M3339" s="37">
        <v>1711.22</v>
      </c>
      <c r="N3339" s="37">
        <v>1711.22</v>
      </c>
      <c r="O3339" s="37">
        <v>1711.22</v>
      </c>
      <c r="P3339" s="37">
        <v>1711.22</v>
      </c>
      <c r="Q3339" s="37">
        <v>1711.22</v>
      </c>
      <c r="R3339" s="37">
        <v>1711.22</v>
      </c>
      <c r="S3339" s="37">
        <v>1711.22</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7099.6</v>
      </c>
      <c r="G3341" s="37">
        <v>7099.6</v>
      </c>
      <c r="H3341" s="37">
        <v>7099.6</v>
      </c>
      <c r="I3341" s="37">
        <v>7099.6</v>
      </c>
      <c r="J3341" s="37">
        <v>7099.6</v>
      </c>
      <c r="K3341" s="37">
        <v>7099.6</v>
      </c>
      <c r="L3341" s="37">
        <v>7099.6</v>
      </c>
      <c r="M3341" s="37">
        <v>7099.6</v>
      </c>
      <c r="N3341" s="37">
        <v>7099.6</v>
      </c>
      <c r="O3341" s="37">
        <v>7099.6</v>
      </c>
      <c r="P3341" s="37">
        <v>7099.6</v>
      </c>
      <c r="Q3341" s="37">
        <v>7099.6</v>
      </c>
      <c r="R3341" s="37">
        <v>7099.6</v>
      </c>
      <c r="S3341" s="37">
        <v>7099.6</v>
      </c>
    </row>
    <row r="3342" spans="1:19">
      <c r="B3342" s="6">
        <v>2008</v>
      </c>
      <c r="C3342" s="36"/>
      <c r="D3342" s="36"/>
      <c r="E3342" s="37">
        <v>6427.88</v>
      </c>
      <c r="F3342" s="37">
        <v>6427.88</v>
      </c>
      <c r="G3342" s="37">
        <v>6427.88</v>
      </c>
      <c r="H3342" s="37">
        <v>6427.88</v>
      </c>
      <c r="I3342" s="37">
        <v>6427.88</v>
      </c>
      <c r="J3342" s="37">
        <v>6427.88</v>
      </c>
      <c r="K3342" s="37">
        <v>6427.88</v>
      </c>
      <c r="L3342" s="37">
        <v>6427.88</v>
      </c>
      <c r="M3342" s="37">
        <v>6427.88</v>
      </c>
      <c r="N3342" s="37">
        <v>6427.88</v>
      </c>
      <c r="O3342" s="37">
        <v>6427.88</v>
      </c>
      <c r="P3342" s="37">
        <v>6427.88</v>
      </c>
      <c r="Q3342" s="37">
        <v>6427.88</v>
      </c>
      <c r="R3342" s="37">
        <v>6427.88</v>
      </c>
      <c r="S3342" s="37">
        <v>6427.88</v>
      </c>
    </row>
    <row r="3343" spans="1:19">
      <c r="B3343" s="6">
        <v>2007</v>
      </c>
      <c r="C3343" s="36"/>
      <c r="D3343" s="37">
        <v>17361.759999999998</v>
      </c>
      <c r="E3343" s="37">
        <v>17361.759999999998</v>
      </c>
      <c r="F3343" s="37">
        <v>17361.759999999998</v>
      </c>
      <c r="G3343" s="37">
        <v>17361.759999999998</v>
      </c>
      <c r="H3343" s="37">
        <v>17361.759999999998</v>
      </c>
      <c r="I3343" s="37">
        <v>17361.759999999998</v>
      </c>
      <c r="J3343" s="37">
        <v>17361.759999999998</v>
      </c>
      <c r="K3343" s="37">
        <v>17361.759999999998</v>
      </c>
      <c r="L3343" s="37">
        <v>17361.759999999998</v>
      </c>
      <c r="M3343" s="37">
        <v>17361.759999999998</v>
      </c>
      <c r="N3343" s="37">
        <v>17361.759999999998</v>
      </c>
      <c r="O3343" s="37">
        <v>17361.759999999998</v>
      </c>
      <c r="P3343" s="37">
        <v>17361.759999999998</v>
      </c>
      <c r="Q3343" s="37">
        <v>17361.759999999998</v>
      </c>
      <c r="R3343" s="37">
        <v>17361.759999999998</v>
      </c>
      <c r="S3343" s="37">
        <v>17361.759999999998</v>
      </c>
    </row>
    <row r="3344" spans="1:19">
      <c r="B3344" s="6">
        <v>2006</v>
      </c>
      <c r="C3344" s="37">
        <v>1110.57</v>
      </c>
      <c r="D3344" s="37">
        <v>1110.57</v>
      </c>
      <c r="E3344" s="37">
        <v>1110.57</v>
      </c>
      <c r="F3344" s="37">
        <v>1110.57</v>
      </c>
      <c r="G3344" s="37">
        <v>1110.57</v>
      </c>
      <c r="H3344" s="37">
        <v>1110.57</v>
      </c>
      <c r="I3344" s="37">
        <v>1110.57</v>
      </c>
      <c r="J3344" s="37">
        <v>1110.57</v>
      </c>
      <c r="K3344" s="37">
        <v>1110.57</v>
      </c>
      <c r="L3344" s="37">
        <v>1110.57</v>
      </c>
      <c r="M3344" s="37">
        <v>1110.57</v>
      </c>
      <c r="N3344" s="37">
        <v>1110.57</v>
      </c>
      <c r="O3344" s="37">
        <v>1110.57</v>
      </c>
      <c r="P3344" s="37">
        <v>1110.57</v>
      </c>
      <c r="Q3344" s="37">
        <v>1110.57</v>
      </c>
      <c r="R3344" s="37">
        <v>1110.57</v>
      </c>
      <c r="S3344" s="37">
        <v>1110.57</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1129</v>
      </c>
      <c r="D3347" s="37">
        <v>1129</v>
      </c>
      <c r="E3347" s="37">
        <v>1129</v>
      </c>
      <c r="F3347" s="37">
        <v>1129</v>
      </c>
      <c r="G3347" s="37">
        <v>1129</v>
      </c>
      <c r="H3347" s="37">
        <v>1129</v>
      </c>
      <c r="I3347" s="37">
        <v>1129</v>
      </c>
      <c r="J3347" s="37">
        <v>1129</v>
      </c>
      <c r="K3347" s="37">
        <v>1129</v>
      </c>
      <c r="L3347" s="37">
        <v>1129</v>
      </c>
      <c r="M3347" s="37">
        <v>1129</v>
      </c>
      <c r="N3347" s="37">
        <v>1129</v>
      </c>
      <c r="O3347" s="37">
        <v>1129</v>
      </c>
      <c r="P3347" s="37">
        <v>1129</v>
      </c>
      <c r="Q3347" s="37">
        <v>1129</v>
      </c>
      <c r="R3347" s="37">
        <v>1129</v>
      </c>
      <c r="S3347" s="37">
        <v>1129</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709.12</v>
      </c>
      <c r="D3349" s="37">
        <v>709.12</v>
      </c>
      <c r="E3349" s="37">
        <v>709.12</v>
      </c>
      <c r="F3349" s="37">
        <v>709.12</v>
      </c>
      <c r="G3349" s="37">
        <v>709.12</v>
      </c>
      <c r="H3349" s="37">
        <v>709.12</v>
      </c>
      <c r="I3349" s="37">
        <v>709.12</v>
      </c>
      <c r="J3349" s="37">
        <v>709.12</v>
      </c>
      <c r="K3349" s="37">
        <v>709.12</v>
      </c>
      <c r="L3349" s="37">
        <v>709.12</v>
      </c>
      <c r="M3349" s="37">
        <v>709.12</v>
      </c>
      <c r="N3349" s="37">
        <v>709.12</v>
      </c>
      <c r="O3349" s="37">
        <v>709.12</v>
      </c>
      <c r="P3349" s="37">
        <v>709.12</v>
      </c>
      <c r="Q3349" s="37">
        <v>709.12</v>
      </c>
      <c r="R3349" s="37">
        <v>709.12</v>
      </c>
      <c r="S3349" s="37">
        <v>709.12</v>
      </c>
    </row>
    <row r="3350" spans="2:19">
      <c r="B3350" s="6">
        <v>2000</v>
      </c>
      <c r="C3350" s="37">
        <v>40466.25</v>
      </c>
      <c r="D3350" s="37">
        <v>40466.25</v>
      </c>
      <c r="E3350" s="37">
        <v>40466.25</v>
      </c>
      <c r="F3350" s="37">
        <v>40466.25</v>
      </c>
      <c r="G3350" s="37">
        <v>40466.25</v>
      </c>
      <c r="H3350" s="37">
        <v>40466.25</v>
      </c>
      <c r="I3350" s="37">
        <v>40466.25</v>
      </c>
      <c r="J3350" s="37">
        <v>40466.25</v>
      </c>
      <c r="K3350" s="37">
        <v>40466.25</v>
      </c>
      <c r="L3350" s="37">
        <v>40466.25</v>
      </c>
      <c r="M3350" s="37">
        <v>40466.25</v>
      </c>
      <c r="N3350" s="37">
        <v>40466.25</v>
      </c>
      <c r="O3350" s="37">
        <v>40466.25</v>
      </c>
      <c r="P3350" s="37">
        <v>40466.25</v>
      </c>
      <c r="Q3350" s="37">
        <v>40466.25</v>
      </c>
      <c r="R3350" s="37">
        <v>40466.25</v>
      </c>
      <c r="S3350" s="37">
        <v>40466.25</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3783.56</v>
      </c>
      <c r="D3353" s="37">
        <v>3783.56</v>
      </c>
      <c r="E3353" s="37">
        <v>3783.56</v>
      </c>
      <c r="F3353" s="37">
        <v>3783.56</v>
      </c>
      <c r="G3353" s="37">
        <v>3783.56</v>
      </c>
      <c r="H3353" s="37">
        <v>3783.56</v>
      </c>
      <c r="I3353" s="37">
        <v>3783.56</v>
      </c>
      <c r="J3353" s="37">
        <v>3783.56</v>
      </c>
      <c r="K3353" s="37">
        <v>3783.56</v>
      </c>
      <c r="L3353" s="37">
        <v>3783.56</v>
      </c>
      <c r="M3353" s="37">
        <v>3783.56</v>
      </c>
      <c r="N3353" s="37">
        <v>3783.56</v>
      </c>
      <c r="O3353" s="37">
        <v>3783.56</v>
      </c>
      <c r="P3353" s="37">
        <v>3783.56</v>
      </c>
      <c r="Q3353" s="37">
        <v>3783.56</v>
      </c>
      <c r="R3353" s="37">
        <v>3783.56</v>
      </c>
      <c r="S3353" s="37">
        <v>3783.56</v>
      </c>
    </row>
    <row r="3354" spans="2:19">
      <c r="B3354" s="6">
        <v>1996</v>
      </c>
      <c r="C3354" s="37">
        <v>46872.94</v>
      </c>
      <c r="D3354" s="37">
        <v>46872.94</v>
      </c>
      <c r="E3354" s="37">
        <v>46872.94</v>
      </c>
      <c r="F3354" s="37">
        <v>46872.94</v>
      </c>
      <c r="G3354" s="37">
        <v>46872.94</v>
      </c>
      <c r="H3354" s="37">
        <v>46872.94</v>
      </c>
      <c r="I3354" s="37">
        <v>46872.94</v>
      </c>
      <c r="J3354" s="37">
        <v>46872.94</v>
      </c>
      <c r="K3354" s="37">
        <v>46872.94</v>
      </c>
      <c r="L3354" s="37">
        <v>46872.94</v>
      </c>
      <c r="M3354" s="37">
        <v>46872.94</v>
      </c>
      <c r="N3354" s="37">
        <v>46872.94</v>
      </c>
      <c r="O3354" s="37">
        <v>46872.94</v>
      </c>
      <c r="P3354" s="37">
        <v>46872.94</v>
      </c>
      <c r="Q3354" s="37">
        <v>46872.94</v>
      </c>
      <c r="R3354" s="37">
        <v>46872.94</v>
      </c>
      <c r="S3354" s="37">
        <v>46872.94</v>
      </c>
    </row>
    <row r="3355" spans="2:19">
      <c r="B3355" s="6">
        <v>1995</v>
      </c>
      <c r="C3355" s="37">
        <v>49938.03</v>
      </c>
      <c r="D3355" s="37">
        <v>49938.03</v>
      </c>
      <c r="E3355" s="37">
        <v>49938.03</v>
      </c>
      <c r="F3355" s="37">
        <v>49938.03</v>
      </c>
      <c r="G3355" s="37">
        <v>49938.03</v>
      </c>
      <c r="H3355" s="37">
        <v>49938.03</v>
      </c>
      <c r="I3355" s="37">
        <v>49938.03</v>
      </c>
      <c r="J3355" s="37">
        <v>49938.03</v>
      </c>
      <c r="K3355" s="37">
        <v>49938.03</v>
      </c>
      <c r="L3355" s="37">
        <v>49938.03</v>
      </c>
      <c r="M3355" s="37">
        <v>49938.03</v>
      </c>
      <c r="N3355" s="37">
        <v>49938.03</v>
      </c>
      <c r="O3355" s="37">
        <v>49938.03</v>
      </c>
      <c r="P3355" s="37">
        <v>49938.03</v>
      </c>
      <c r="Q3355" s="37">
        <v>49938.03</v>
      </c>
      <c r="R3355" s="37">
        <v>49938.03</v>
      </c>
      <c r="S3355" s="37">
        <v>49938.03</v>
      </c>
    </row>
    <row r="3356" spans="2:19">
      <c r="B3356" s="6">
        <v>1994</v>
      </c>
      <c r="C3356" s="37">
        <v>27824.980000000003</v>
      </c>
      <c r="D3356" s="37">
        <v>27824.98</v>
      </c>
      <c r="E3356" s="37">
        <v>27824.98</v>
      </c>
      <c r="F3356" s="37">
        <v>27824.98</v>
      </c>
      <c r="G3356" s="37">
        <v>27824.98</v>
      </c>
      <c r="H3356" s="37">
        <v>27824.98</v>
      </c>
      <c r="I3356" s="37">
        <v>27824.98</v>
      </c>
      <c r="J3356" s="37">
        <v>27824.98</v>
      </c>
      <c r="K3356" s="37">
        <v>27824.98</v>
      </c>
      <c r="L3356" s="37">
        <v>27824.98</v>
      </c>
      <c r="M3356" s="37">
        <v>27824.98</v>
      </c>
      <c r="N3356" s="37">
        <v>27824.98</v>
      </c>
      <c r="O3356" s="37">
        <v>27824.98</v>
      </c>
      <c r="P3356" s="37">
        <v>27824.98</v>
      </c>
      <c r="Q3356" s="37">
        <v>27824.98</v>
      </c>
      <c r="R3356" s="37">
        <v>27824.98</v>
      </c>
      <c r="S3356" s="37">
        <v>27824.98</v>
      </c>
    </row>
    <row r="3357" spans="2:19">
      <c r="B3357" s="6">
        <v>1993</v>
      </c>
      <c r="C3357" s="37">
        <v>7930.11</v>
      </c>
      <c r="D3357" s="37">
        <v>7930.11</v>
      </c>
      <c r="E3357" s="37">
        <v>7930.11</v>
      </c>
      <c r="F3357" s="37">
        <v>7930.11</v>
      </c>
      <c r="G3357" s="37">
        <v>7930.11</v>
      </c>
      <c r="H3357" s="37">
        <v>7930.11</v>
      </c>
      <c r="I3357" s="37">
        <v>7930.11</v>
      </c>
      <c r="J3357" s="37">
        <v>7930.11</v>
      </c>
      <c r="K3357" s="37">
        <v>7930.11</v>
      </c>
      <c r="L3357" s="37">
        <v>7930.11</v>
      </c>
      <c r="M3357" s="37">
        <v>7930.11</v>
      </c>
      <c r="N3357" s="37">
        <v>7930.11</v>
      </c>
      <c r="O3357" s="37">
        <v>7930.11</v>
      </c>
      <c r="P3357" s="37">
        <v>7930.11</v>
      </c>
      <c r="Q3357" s="37">
        <v>7930.11</v>
      </c>
      <c r="R3357" s="37">
        <v>7930.11</v>
      </c>
      <c r="S3357" s="37">
        <v>7930.11</v>
      </c>
    </row>
    <row r="3358" spans="2:19">
      <c r="B3358" s="6">
        <v>1992</v>
      </c>
      <c r="C3358" s="37">
        <v>59200.149999999994</v>
      </c>
      <c r="D3358" s="37">
        <v>59200.15</v>
      </c>
      <c r="E3358" s="37">
        <v>59200.15</v>
      </c>
      <c r="F3358" s="37">
        <v>59200.15</v>
      </c>
      <c r="G3358" s="37">
        <v>59200.15</v>
      </c>
      <c r="H3358" s="37">
        <v>59200.15</v>
      </c>
      <c r="I3358" s="37">
        <v>59200.15</v>
      </c>
      <c r="J3358" s="37">
        <v>59200.15</v>
      </c>
      <c r="K3358" s="37">
        <v>59200.15</v>
      </c>
      <c r="L3358" s="37">
        <v>59200.15</v>
      </c>
      <c r="M3358" s="37">
        <v>59200.15</v>
      </c>
      <c r="N3358" s="37">
        <v>59200.15</v>
      </c>
      <c r="O3358" s="37">
        <v>59200.15</v>
      </c>
      <c r="P3358" s="37">
        <v>59200.15</v>
      </c>
      <c r="Q3358" s="37">
        <v>59200.15</v>
      </c>
      <c r="R3358" s="37">
        <v>59200.15</v>
      </c>
      <c r="S3358" s="37">
        <v>59200.15</v>
      </c>
    </row>
    <row r="3359" spans="2:19">
      <c r="B3359" s="6">
        <v>1991</v>
      </c>
      <c r="C3359" s="37">
        <v>29608.35</v>
      </c>
      <c r="D3359" s="37">
        <v>29608.35</v>
      </c>
      <c r="E3359" s="37">
        <v>29608.35</v>
      </c>
      <c r="F3359" s="37">
        <v>29608.35</v>
      </c>
      <c r="G3359" s="37">
        <v>29608.35</v>
      </c>
      <c r="H3359" s="37">
        <v>29608.35</v>
      </c>
      <c r="I3359" s="37">
        <v>29608.35</v>
      </c>
      <c r="J3359" s="37">
        <v>29608.35</v>
      </c>
      <c r="K3359" s="37">
        <v>29608.35</v>
      </c>
      <c r="L3359" s="37">
        <v>29608.35</v>
      </c>
      <c r="M3359" s="37">
        <v>29608.35</v>
      </c>
      <c r="N3359" s="37">
        <v>29608.35</v>
      </c>
      <c r="O3359" s="37">
        <v>29608.35</v>
      </c>
      <c r="P3359" s="37">
        <v>29608.35</v>
      </c>
      <c r="Q3359" s="37">
        <v>29608.35</v>
      </c>
      <c r="R3359" s="37">
        <v>29608.35</v>
      </c>
      <c r="S3359" s="37">
        <v>29608.35</v>
      </c>
    </row>
    <row r="3360" spans="2:19">
      <c r="B3360" s="6">
        <v>1990</v>
      </c>
      <c r="C3360" s="37">
        <v>4038.18</v>
      </c>
      <c r="D3360" s="37">
        <v>4038.18</v>
      </c>
      <c r="E3360" s="37">
        <v>4038.18</v>
      </c>
      <c r="F3360" s="37">
        <v>4038.18</v>
      </c>
      <c r="G3360" s="37">
        <v>4038.18</v>
      </c>
      <c r="H3360" s="37">
        <v>4038.18</v>
      </c>
      <c r="I3360" s="37">
        <v>4038.18</v>
      </c>
      <c r="J3360" s="37">
        <v>4038.18</v>
      </c>
      <c r="K3360" s="37">
        <v>4038.18</v>
      </c>
      <c r="L3360" s="37">
        <v>4038.18</v>
      </c>
      <c r="M3360" s="37">
        <v>4038.18</v>
      </c>
      <c r="N3360" s="37">
        <v>4038.18</v>
      </c>
      <c r="O3360" s="37">
        <v>4038.18</v>
      </c>
      <c r="P3360" s="37">
        <v>4038.18</v>
      </c>
      <c r="Q3360" s="37">
        <v>4038.18</v>
      </c>
      <c r="R3360" s="37">
        <v>4038.18</v>
      </c>
      <c r="S3360" s="37">
        <v>4038.18</v>
      </c>
    </row>
    <row r="3361" spans="2:19">
      <c r="B3361" s="6">
        <v>1989</v>
      </c>
      <c r="C3361" s="37">
        <v>49100.020000000004</v>
      </c>
      <c r="D3361" s="37">
        <v>49100.02</v>
      </c>
      <c r="E3361" s="37">
        <v>49100.02</v>
      </c>
      <c r="F3361" s="37">
        <v>49100.02</v>
      </c>
      <c r="G3361" s="37">
        <v>49100.02</v>
      </c>
      <c r="H3361" s="37">
        <v>49100.02</v>
      </c>
      <c r="I3361" s="37">
        <v>49100.02</v>
      </c>
      <c r="J3361" s="37">
        <v>49100.02</v>
      </c>
      <c r="K3361" s="37">
        <v>49100.02</v>
      </c>
      <c r="L3361" s="37">
        <v>49100.02</v>
      </c>
      <c r="M3361" s="37">
        <v>49100.02</v>
      </c>
      <c r="N3361" s="37">
        <v>49100.02</v>
      </c>
      <c r="O3361" s="37">
        <v>49100.02</v>
      </c>
      <c r="P3361" s="37">
        <v>49100.02</v>
      </c>
      <c r="Q3361" s="37">
        <v>49100.02</v>
      </c>
      <c r="R3361" s="37">
        <v>49100.02</v>
      </c>
      <c r="S3361" s="37">
        <v>49100.02</v>
      </c>
    </row>
    <row r="3362" spans="2:19">
      <c r="B3362" s="6">
        <v>1988</v>
      </c>
      <c r="C3362" s="37">
        <v>74849.97</v>
      </c>
      <c r="D3362" s="37">
        <v>74849.97</v>
      </c>
      <c r="E3362" s="37">
        <v>74849.97</v>
      </c>
      <c r="F3362" s="37">
        <v>74849.97</v>
      </c>
      <c r="G3362" s="37">
        <v>74849.97</v>
      </c>
      <c r="H3362" s="37">
        <v>74849.97</v>
      </c>
      <c r="I3362" s="37">
        <v>74849.97</v>
      </c>
      <c r="J3362" s="37">
        <v>74849.97</v>
      </c>
      <c r="K3362" s="37">
        <v>74849.97</v>
      </c>
      <c r="L3362" s="37">
        <v>74849.97</v>
      </c>
      <c r="M3362" s="37">
        <v>74849.97</v>
      </c>
      <c r="N3362" s="37">
        <v>74849.97</v>
      </c>
      <c r="O3362" s="37">
        <v>74849.97</v>
      </c>
      <c r="P3362" s="37">
        <v>74849.97</v>
      </c>
      <c r="Q3362" s="37">
        <v>74849.97</v>
      </c>
      <c r="R3362" s="37">
        <v>74849.97</v>
      </c>
      <c r="S3362" s="37">
        <v>74849.97</v>
      </c>
    </row>
    <row r="3363" spans="2:19">
      <c r="B3363" s="6">
        <v>1987</v>
      </c>
      <c r="C3363" s="37">
        <v>22798.75</v>
      </c>
      <c r="D3363" s="37">
        <v>22798.75</v>
      </c>
      <c r="E3363" s="37">
        <v>22798.75</v>
      </c>
      <c r="F3363" s="37">
        <v>22798.75</v>
      </c>
      <c r="G3363" s="37">
        <v>22798.75</v>
      </c>
      <c r="H3363" s="37">
        <v>22798.75</v>
      </c>
      <c r="I3363" s="37">
        <v>22798.75</v>
      </c>
      <c r="J3363" s="37">
        <v>22798.75</v>
      </c>
      <c r="K3363" s="37">
        <v>22798.75</v>
      </c>
      <c r="L3363" s="37">
        <v>22798.75</v>
      </c>
      <c r="M3363" s="37">
        <v>22798.75</v>
      </c>
      <c r="N3363" s="37">
        <v>22798.75</v>
      </c>
      <c r="O3363" s="37">
        <v>22798.75</v>
      </c>
      <c r="P3363" s="37">
        <v>22798.75</v>
      </c>
      <c r="Q3363" s="37">
        <v>22798.75</v>
      </c>
      <c r="R3363" s="37">
        <v>22798.75</v>
      </c>
      <c r="S3363" s="37">
        <v>22798.75</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14587.13</v>
      </c>
      <c r="D3365" s="37">
        <v>14587.13</v>
      </c>
      <c r="E3365" s="37">
        <v>14587.13</v>
      </c>
      <c r="F3365" s="37">
        <v>14587.13</v>
      </c>
      <c r="G3365" s="37">
        <v>14587.13</v>
      </c>
      <c r="H3365" s="37">
        <v>14587.13</v>
      </c>
      <c r="I3365" s="37">
        <v>14587.13</v>
      </c>
      <c r="J3365" s="37">
        <v>14587.13</v>
      </c>
      <c r="K3365" s="37">
        <v>14587.13</v>
      </c>
      <c r="L3365" s="37">
        <v>14587.13</v>
      </c>
      <c r="M3365" s="37">
        <v>14587.13</v>
      </c>
      <c r="N3365" s="37">
        <v>14587.13</v>
      </c>
      <c r="O3365" s="37">
        <v>14587.13</v>
      </c>
      <c r="P3365" s="37">
        <v>14587.13</v>
      </c>
      <c r="Q3365" s="37">
        <v>14587.13</v>
      </c>
      <c r="R3365" s="37">
        <v>14587.13</v>
      </c>
      <c r="S3365" s="37">
        <v>14587.13</v>
      </c>
    </row>
    <row r="3366" spans="2:19">
      <c r="B3366" s="6">
        <v>1984</v>
      </c>
      <c r="C3366" s="37">
        <v>5901.48</v>
      </c>
      <c r="D3366" s="37">
        <v>5901.48</v>
      </c>
      <c r="E3366" s="37">
        <v>5901.48</v>
      </c>
      <c r="F3366" s="37">
        <v>5901.48</v>
      </c>
      <c r="G3366" s="37">
        <v>5901.48</v>
      </c>
      <c r="H3366" s="37">
        <v>5901.48</v>
      </c>
      <c r="I3366" s="37">
        <v>5901.48</v>
      </c>
      <c r="J3366" s="37">
        <v>5901.48</v>
      </c>
      <c r="K3366" s="37">
        <v>5901.48</v>
      </c>
      <c r="L3366" s="37">
        <v>5901.48</v>
      </c>
      <c r="M3366" s="37">
        <v>5901.48</v>
      </c>
      <c r="N3366" s="37">
        <v>5901.48</v>
      </c>
      <c r="O3366" s="37">
        <v>5901.48</v>
      </c>
      <c r="P3366" s="37">
        <v>5901.48</v>
      </c>
      <c r="Q3366" s="37">
        <v>5901.48</v>
      </c>
      <c r="R3366" s="37">
        <v>5901.48</v>
      </c>
      <c r="S3366" s="37">
        <v>5901.48</v>
      </c>
    </row>
    <row r="3367" spans="2:19">
      <c r="B3367" s="6">
        <v>1983</v>
      </c>
      <c r="C3367" s="37">
        <v>4136.49</v>
      </c>
      <c r="D3367" s="37">
        <v>4136.49</v>
      </c>
      <c r="E3367" s="37">
        <v>4136.49</v>
      </c>
      <c r="F3367" s="37">
        <v>4136.49</v>
      </c>
      <c r="G3367" s="37">
        <v>4136.49</v>
      </c>
      <c r="H3367" s="37">
        <v>4136.49</v>
      </c>
      <c r="I3367" s="37">
        <v>4136.49</v>
      </c>
      <c r="J3367" s="37">
        <v>4136.49</v>
      </c>
      <c r="K3367" s="37">
        <v>4136.49</v>
      </c>
      <c r="L3367" s="37">
        <v>4136.49</v>
      </c>
      <c r="M3367" s="37">
        <v>4136.49</v>
      </c>
      <c r="N3367" s="37">
        <v>4136.49</v>
      </c>
      <c r="O3367" s="37">
        <v>4136.49</v>
      </c>
      <c r="P3367" s="37">
        <v>4136.49</v>
      </c>
      <c r="Q3367" s="37">
        <v>4136.49</v>
      </c>
      <c r="R3367" s="37">
        <v>4136.49</v>
      </c>
      <c r="S3367" s="37">
        <v>4136.49</v>
      </c>
    </row>
    <row r="3368" spans="2:19">
      <c r="B3368" s="6">
        <v>1982</v>
      </c>
      <c r="C3368" s="37">
        <v>23161.360000000001</v>
      </c>
      <c r="D3368" s="37">
        <v>23161.360000000001</v>
      </c>
      <c r="E3368" s="37">
        <v>23161.360000000001</v>
      </c>
      <c r="F3368" s="37">
        <v>23161.360000000001</v>
      </c>
      <c r="G3368" s="37">
        <v>23161.360000000001</v>
      </c>
      <c r="H3368" s="37">
        <v>23161.360000000001</v>
      </c>
      <c r="I3368" s="37">
        <v>23161.360000000001</v>
      </c>
      <c r="J3368" s="37">
        <v>23161.360000000001</v>
      </c>
      <c r="K3368" s="37">
        <v>23161.360000000001</v>
      </c>
      <c r="L3368" s="37">
        <v>23161.360000000001</v>
      </c>
      <c r="M3368" s="37">
        <v>23161.360000000001</v>
      </c>
      <c r="N3368" s="37">
        <v>23161.360000000001</v>
      </c>
      <c r="O3368" s="37">
        <v>23161.360000000001</v>
      </c>
      <c r="P3368" s="37">
        <v>23161.360000000001</v>
      </c>
      <c r="Q3368" s="37">
        <v>23161.360000000001</v>
      </c>
      <c r="R3368" s="37">
        <v>23161.360000000001</v>
      </c>
      <c r="S3368" s="37">
        <v>23161.360000000001</v>
      </c>
    </row>
    <row r="3369" spans="2:19">
      <c r="B3369" s="6">
        <v>1981</v>
      </c>
      <c r="C3369" s="37">
        <v>35841.369999999995</v>
      </c>
      <c r="D3369" s="37">
        <v>35841.370000000003</v>
      </c>
      <c r="E3369" s="37">
        <v>35841.370000000003</v>
      </c>
      <c r="F3369" s="37">
        <v>35841.370000000003</v>
      </c>
      <c r="G3369" s="37">
        <v>35841.370000000003</v>
      </c>
      <c r="H3369" s="37">
        <v>35841.370000000003</v>
      </c>
      <c r="I3369" s="37">
        <v>35841.370000000003</v>
      </c>
      <c r="J3369" s="37">
        <v>35841.370000000003</v>
      </c>
      <c r="K3369" s="37">
        <v>35841.370000000003</v>
      </c>
      <c r="L3369" s="37">
        <v>35841.370000000003</v>
      </c>
      <c r="M3369" s="37">
        <v>35841.370000000003</v>
      </c>
      <c r="N3369" s="37">
        <v>35841.370000000003</v>
      </c>
      <c r="O3369" s="37">
        <v>35841.370000000003</v>
      </c>
      <c r="P3369" s="37">
        <v>35841.370000000003</v>
      </c>
      <c r="Q3369" s="37">
        <v>35841.370000000003</v>
      </c>
      <c r="R3369" s="37">
        <v>35841.370000000003</v>
      </c>
      <c r="S3369" s="37">
        <v>35841.370000000003</v>
      </c>
    </row>
    <row r="3370" spans="2:19">
      <c r="B3370" s="6">
        <v>1980</v>
      </c>
      <c r="C3370" s="37">
        <v>70599.760000000009</v>
      </c>
      <c r="D3370" s="37">
        <v>70599.759999999995</v>
      </c>
      <c r="E3370" s="37">
        <v>70599.759999999995</v>
      </c>
      <c r="F3370" s="37">
        <v>70599.759999999995</v>
      </c>
      <c r="G3370" s="37">
        <v>70599.759999999995</v>
      </c>
      <c r="H3370" s="37">
        <v>70599.759999999995</v>
      </c>
      <c r="I3370" s="37">
        <v>70599.759999999995</v>
      </c>
      <c r="J3370" s="37">
        <v>70599.759999999995</v>
      </c>
      <c r="K3370" s="37">
        <v>70599.759999999995</v>
      </c>
      <c r="L3370" s="37">
        <v>70599.759999999995</v>
      </c>
      <c r="M3370" s="37">
        <v>70599.759999999995</v>
      </c>
      <c r="N3370" s="37">
        <v>70599.759999999995</v>
      </c>
      <c r="O3370" s="37">
        <v>70599.759999999995</v>
      </c>
      <c r="P3370" s="37">
        <v>70599.759999999995</v>
      </c>
      <c r="Q3370" s="37">
        <v>70599.759999999995</v>
      </c>
      <c r="R3370" s="37">
        <v>70599.759999999995</v>
      </c>
      <c r="S3370" s="37">
        <v>70599.759999999995</v>
      </c>
    </row>
    <row r="3371" spans="2:19">
      <c r="B3371" s="6">
        <v>1979</v>
      </c>
      <c r="C3371" s="37">
        <v>19600.669999999998</v>
      </c>
      <c r="D3371" s="37">
        <v>19600.669999999998</v>
      </c>
      <c r="E3371" s="37">
        <v>19600.669999999998</v>
      </c>
      <c r="F3371" s="37">
        <v>19600.669999999998</v>
      </c>
      <c r="G3371" s="37">
        <v>19600.669999999998</v>
      </c>
      <c r="H3371" s="37">
        <v>19600.669999999998</v>
      </c>
      <c r="I3371" s="37">
        <v>19600.669999999998</v>
      </c>
      <c r="J3371" s="37">
        <v>19600.669999999998</v>
      </c>
      <c r="K3371" s="37">
        <v>19600.669999999998</v>
      </c>
      <c r="L3371" s="37">
        <v>19600.669999999998</v>
      </c>
      <c r="M3371" s="37">
        <v>19600.669999999998</v>
      </c>
      <c r="N3371" s="37">
        <v>19600.669999999998</v>
      </c>
      <c r="O3371" s="37">
        <v>19600.669999999998</v>
      </c>
      <c r="P3371" s="37">
        <v>19600.669999999998</v>
      </c>
      <c r="Q3371" s="37">
        <v>19600.669999999998</v>
      </c>
      <c r="R3371" s="37">
        <v>19600.669999999998</v>
      </c>
      <c r="S3371" s="37">
        <v>19600.669999999998</v>
      </c>
    </row>
    <row r="3372" spans="2:19">
      <c r="B3372" s="6">
        <v>1978</v>
      </c>
      <c r="C3372" s="37">
        <v>20131.859999999997</v>
      </c>
      <c r="D3372" s="37">
        <v>20131.86</v>
      </c>
      <c r="E3372" s="37">
        <v>20131.86</v>
      </c>
      <c r="F3372" s="37">
        <v>20131.86</v>
      </c>
      <c r="G3372" s="37">
        <v>20131.86</v>
      </c>
      <c r="H3372" s="37">
        <v>20131.86</v>
      </c>
      <c r="I3372" s="37">
        <v>20131.86</v>
      </c>
      <c r="J3372" s="37">
        <v>20131.86</v>
      </c>
      <c r="K3372" s="37">
        <v>20131.86</v>
      </c>
      <c r="L3372" s="37">
        <v>20131.86</v>
      </c>
      <c r="M3372" s="37">
        <v>20131.86</v>
      </c>
      <c r="N3372" s="37">
        <v>20131.86</v>
      </c>
      <c r="O3372" s="37">
        <v>20131.86</v>
      </c>
      <c r="P3372" s="37">
        <v>20131.86</v>
      </c>
      <c r="Q3372" s="37">
        <v>20131.86</v>
      </c>
      <c r="R3372" s="37">
        <v>20131.86</v>
      </c>
      <c r="S3372" s="37">
        <v>20131.86</v>
      </c>
    </row>
    <row r="3373" spans="2:19">
      <c r="B3373" s="6">
        <v>1977</v>
      </c>
      <c r="C3373" s="37">
        <v>21886.449999999997</v>
      </c>
      <c r="D3373" s="37">
        <v>21886.45</v>
      </c>
      <c r="E3373" s="37">
        <v>21886.45</v>
      </c>
      <c r="F3373" s="37">
        <v>21886.45</v>
      </c>
      <c r="G3373" s="37">
        <v>21886.45</v>
      </c>
      <c r="H3373" s="37">
        <v>21886.45</v>
      </c>
      <c r="I3373" s="37">
        <v>21886.45</v>
      </c>
      <c r="J3373" s="37">
        <v>21886.45</v>
      </c>
      <c r="K3373" s="37">
        <v>21886.45</v>
      </c>
      <c r="L3373" s="37">
        <v>21886.45</v>
      </c>
      <c r="M3373" s="37">
        <v>21886.45</v>
      </c>
      <c r="N3373" s="37">
        <v>21886.45</v>
      </c>
      <c r="O3373" s="37">
        <v>21886.45</v>
      </c>
      <c r="P3373" s="37">
        <v>21886.45</v>
      </c>
      <c r="Q3373" s="37">
        <v>21886.45</v>
      </c>
      <c r="R3373" s="37">
        <v>21886.45</v>
      </c>
      <c r="S3373" s="37">
        <v>21886.45</v>
      </c>
    </row>
    <row r="3374" spans="2:19">
      <c r="B3374" s="6">
        <v>1976</v>
      </c>
      <c r="C3374" s="37">
        <v>10772.18</v>
      </c>
      <c r="D3374" s="37">
        <v>10772.18</v>
      </c>
      <c r="E3374" s="37">
        <v>10772.18</v>
      </c>
      <c r="F3374" s="37">
        <v>10772.18</v>
      </c>
      <c r="G3374" s="37">
        <v>10772.18</v>
      </c>
      <c r="H3374" s="37">
        <v>10772.18</v>
      </c>
      <c r="I3374" s="37">
        <v>10772.18</v>
      </c>
      <c r="J3374" s="37">
        <v>10772.18</v>
      </c>
      <c r="K3374" s="37">
        <v>10772.18</v>
      </c>
      <c r="L3374" s="37">
        <v>10772.18</v>
      </c>
      <c r="M3374" s="37">
        <v>10772.18</v>
      </c>
      <c r="N3374" s="37">
        <v>10772.18</v>
      </c>
      <c r="O3374" s="37">
        <v>10772.18</v>
      </c>
      <c r="P3374" s="37">
        <v>10772.18</v>
      </c>
      <c r="Q3374" s="37">
        <v>10772.18</v>
      </c>
      <c r="R3374" s="37">
        <v>10772.18</v>
      </c>
      <c r="S3374" s="37">
        <v>10772.18</v>
      </c>
    </row>
    <row r="3375" spans="2:19">
      <c r="B3375" s="6">
        <v>1975</v>
      </c>
      <c r="C3375" s="37">
        <v>44623.68</v>
      </c>
      <c r="D3375" s="37">
        <v>44623.68</v>
      </c>
      <c r="E3375" s="37">
        <v>44623.68</v>
      </c>
      <c r="F3375" s="37">
        <v>44623.68</v>
      </c>
      <c r="G3375" s="37">
        <v>44623.68</v>
      </c>
      <c r="H3375" s="37">
        <v>44623.68</v>
      </c>
      <c r="I3375" s="37">
        <v>44623.68</v>
      </c>
      <c r="J3375" s="37">
        <v>44623.68</v>
      </c>
      <c r="K3375" s="37">
        <v>44623.68</v>
      </c>
      <c r="L3375" s="37">
        <v>44623.68</v>
      </c>
      <c r="M3375" s="37">
        <v>44623.68</v>
      </c>
      <c r="N3375" s="37">
        <v>44623.68</v>
      </c>
      <c r="O3375" s="37">
        <v>44623.68</v>
      </c>
      <c r="P3375" s="37">
        <v>44623.68</v>
      </c>
      <c r="Q3375" s="37">
        <v>44623.68</v>
      </c>
      <c r="R3375" s="37">
        <v>44623.68</v>
      </c>
      <c r="S3375" s="37">
        <v>44623.68</v>
      </c>
    </row>
    <row r="3376" spans="2:19">
      <c r="B3376" s="6">
        <v>1974</v>
      </c>
      <c r="C3376" s="37">
        <v>30376.21</v>
      </c>
      <c r="D3376" s="37">
        <v>30376.21</v>
      </c>
      <c r="E3376" s="37">
        <v>30376.21</v>
      </c>
      <c r="F3376" s="37">
        <v>30376.21</v>
      </c>
      <c r="G3376" s="37">
        <v>30376.21</v>
      </c>
      <c r="H3376" s="37">
        <v>30376.21</v>
      </c>
      <c r="I3376" s="37">
        <v>30376.21</v>
      </c>
      <c r="J3376" s="37">
        <v>30376.21</v>
      </c>
      <c r="K3376" s="37">
        <v>30376.21</v>
      </c>
      <c r="L3376" s="37">
        <v>30376.21</v>
      </c>
      <c r="M3376" s="37">
        <v>30376.21</v>
      </c>
      <c r="N3376" s="37">
        <v>30376.21</v>
      </c>
      <c r="O3376" s="37">
        <v>30376.21</v>
      </c>
      <c r="P3376" s="37">
        <v>30376.21</v>
      </c>
      <c r="Q3376" s="37">
        <v>30376.21</v>
      </c>
      <c r="R3376" s="37">
        <v>30376.21</v>
      </c>
      <c r="S3376" s="37">
        <v>30376.21</v>
      </c>
    </row>
    <row r="3377" spans="2:19">
      <c r="B3377" s="6">
        <v>1973</v>
      </c>
      <c r="C3377" s="37">
        <v>2426.46</v>
      </c>
      <c r="D3377" s="37">
        <v>2426.46</v>
      </c>
      <c r="E3377" s="37">
        <v>2426.46</v>
      </c>
      <c r="F3377" s="37">
        <v>2426.46</v>
      </c>
      <c r="G3377" s="37">
        <v>2426.46</v>
      </c>
      <c r="H3377" s="37">
        <v>2426.46</v>
      </c>
      <c r="I3377" s="37">
        <v>2426.46</v>
      </c>
      <c r="J3377" s="37">
        <v>2426.46</v>
      </c>
      <c r="K3377" s="37">
        <v>2426.46</v>
      </c>
      <c r="L3377" s="37">
        <v>2426.46</v>
      </c>
      <c r="M3377" s="37">
        <v>2426.46</v>
      </c>
      <c r="N3377" s="37">
        <v>2426.46</v>
      </c>
      <c r="O3377" s="37">
        <v>2426.46</v>
      </c>
      <c r="P3377" s="37">
        <v>2426.46</v>
      </c>
      <c r="Q3377" s="37">
        <v>2426.46</v>
      </c>
      <c r="R3377" s="37">
        <v>2426.46</v>
      </c>
      <c r="S3377" s="37">
        <v>2426.46</v>
      </c>
    </row>
    <row r="3378" spans="2:19">
      <c r="B3378" s="6">
        <v>1972</v>
      </c>
      <c r="C3378" s="37">
        <v>12575.470000000001</v>
      </c>
      <c r="D3378" s="37">
        <v>12575.47</v>
      </c>
      <c r="E3378" s="37">
        <v>12575.47</v>
      </c>
      <c r="F3378" s="37">
        <v>12575.47</v>
      </c>
      <c r="G3378" s="37">
        <v>12575.47</v>
      </c>
      <c r="H3378" s="37">
        <v>12575.47</v>
      </c>
      <c r="I3378" s="37">
        <v>12575.47</v>
      </c>
      <c r="J3378" s="37">
        <v>12575.47</v>
      </c>
      <c r="K3378" s="37">
        <v>12575.47</v>
      </c>
      <c r="L3378" s="37">
        <v>12575.47</v>
      </c>
      <c r="M3378" s="37">
        <v>12575.47</v>
      </c>
      <c r="N3378" s="37">
        <v>12575.47</v>
      </c>
      <c r="O3378" s="37">
        <v>12575.47</v>
      </c>
      <c r="P3378" s="37">
        <v>12575.47</v>
      </c>
      <c r="Q3378" s="37">
        <v>12575.47</v>
      </c>
      <c r="R3378" s="37">
        <v>12575.47</v>
      </c>
      <c r="S3378" s="37">
        <v>12575.47</v>
      </c>
    </row>
    <row r="3379" spans="2:19">
      <c r="B3379" s="6">
        <v>1971</v>
      </c>
      <c r="C3379" s="37">
        <v>47576.76</v>
      </c>
      <c r="D3379" s="37">
        <v>47576.76</v>
      </c>
      <c r="E3379" s="37">
        <v>47576.76</v>
      </c>
      <c r="F3379" s="37">
        <v>47576.76</v>
      </c>
      <c r="G3379" s="37">
        <v>47576.76</v>
      </c>
      <c r="H3379" s="37">
        <v>47576.76</v>
      </c>
      <c r="I3379" s="37">
        <v>47576.76</v>
      </c>
      <c r="J3379" s="37">
        <v>45770</v>
      </c>
      <c r="K3379" s="37">
        <v>45770</v>
      </c>
      <c r="L3379" s="37">
        <v>45770</v>
      </c>
      <c r="M3379" s="37">
        <v>45770</v>
      </c>
      <c r="N3379" s="37">
        <v>45770</v>
      </c>
      <c r="O3379" s="37">
        <v>45770</v>
      </c>
      <c r="P3379" s="37">
        <v>45770</v>
      </c>
      <c r="Q3379" s="37">
        <v>45770</v>
      </c>
      <c r="R3379" s="37">
        <v>45770</v>
      </c>
      <c r="S3379" s="37">
        <v>45770</v>
      </c>
    </row>
    <row r="3380" spans="2:19">
      <c r="B3380" s="6">
        <v>1970</v>
      </c>
      <c r="C3380" s="37">
        <v>45616.47</v>
      </c>
      <c r="D3380" s="37">
        <v>45616.47</v>
      </c>
      <c r="E3380" s="37">
        <v>45616.47</v>
      </c>
      <c r="F3380" s="37">
        <v>45616.47</v>
      </c>
      <c r="G3380" s="37">
        <v>45616.47</v>
      </c>
      <c r="H3380" s="37">
        <v>45616.47</v>
      </c>
      <c r="I3380" s="37">
        <v>45616.47</v>
      </c>
      <c r="J3380" s="37">
        <v>45616.47</v>
      </c>
      <c r="K3380" s="37">
        <v>45616.47</v>
      </c>
      <c r="L3380" s="37">
        <v>45616.47</v>
      </c>
      <c r="M3380" s="37">
        <v>45616.47</v>
      </c>
      <c r="N3380" s="37">
        <v>45616.47</v>
      </c>
      <c r="O3380" s="37">
        <v>45616.47</v>
      </c>
      <c r="P3380" s="37">
        <v>45616.47</v>
      </c>
      <c r="Q3380" s="37">
        <v>45616.47</v>
      </c>
      <c r="R3380" s="37">
        <v>45616.47</v>
      </c>
      <c r="S3380" s="37">
        <v>45616.47</v>
      </c>
    </row>
    <row r="3381" spans="2:19">
      <c r="B3381" s="6">
        <v>1969</v>
      </c>
      <c r="C3381" s="37">
        <v>13047.52</v>
      </c>
      <c r="D3381" s="37">
        <v>13047.52</v>
      </c>
      <c r="E3381" s="37">
        <v>13047.52</v>
      </c>
      <c r="F3381" s="37">
        <v>13047.52</v>
      </c>
      <c r="G3381" s="37">
        <v>13047.52</v>
      </c>
      <c r="H3381" s="37">
        <v>13047.52</v>
      </c>
      <c r="I3381" s="37">
        <v>13047.52</v>
      </c>
      <c r="J3381" s="37">
        <v>13047.52</v>
      </c>
      <c r="K3381" s="37">
        <v>13047.52</v>
      </c>
      <c r="L3381" s="37">
        <v>13047.52</v>
      </c>
      <c r="M3381" s="37">
        <v>13047.52</v>
      </c>
      <c r="N3381" s="37">
        <v>13047.52</v>
      </c>
      <c r="O3381" s="37">
        <v>13047.52</v>
      </c>
      <c r="P3381" s="37">
        <v>13047.52</v>
      </c>
      <c r="Q3381" s="37">
        <v>13047.52</v>
      </c>
      <c r="R3381" s="37">
        <v>13047.52</v>
      </c>
      <c r="S3381" s="37">
        <v>13047.52</v>
      </c>
    </row>
    <row r="3382" spans="2:19">
      <c r="B3382" s="6">
        <v>1968</v>
      </c>
      <c r="C3382" s="37">
        <v>956.77</v>
      </c>
      <c r="D3382" s="37">
        <v>956.77</v>
      </c>
      <c r="E3382" s="37">
        <v>956.77</v>
      </c>
      <c r="F3382" s="37">
        <v>956.77</v>
      </c>
      <c r="G3382" s="37">
        <v>956.77</v>
      </c>
      <c r="H3382" s="37">
        <v>956.77</v>
      </c>
      <c r="I3382" s="37">
        <v>956.77</v>
      </c>
      <c r="J3382" s="37">
        <v>956.77</v>
      </c>
      <c r="K3382" s="37">
        <v>956.77</v>
      </c>
      <c r="L3382" s="37">
        <v>956.77</v>
      </c>
      <c r="M3382" s="37">
        <v>956.77</v>
      </c>
      <c r="N3382" s="37">
        <v>956.77</v>
      </c>
      <c r="O3382" s="37">
        <v>956.77</v>
      </c>
      <c r="P3382" s="37">
        <v>956.77</v>
      </c>
      <c r="Q3382" s="37">
        <v>956.77</v>
      </c>
      <c r="R3382" s="37">
        <v>956.77</v>
      </c>
      <c r="S3382" s="37">
        <v>956.77</v>
      </c>
    </row>
    <row r="3383" spans="2:19">
      <c r="B3383" s="6">
        <v>1967</v>
      </c>
      <c r="C3383" s="37">
        <v>6339</v>
      </c>
      <c r="D3383" s="37">
        <v>6339</v>
      </c>
      <c r="E3383" s="37">
        <v>6339</v>
      </c>
      <c r="F3383" s="37">
        <v>6339</v>
      </c>
      <c r="G3383" s="37">
        <v>6339</v>
      </c>
      <c r="H3383" s="37">
        <v>6339</v>
      </c>
      <c r="I3383" s="37">
        <v>6339</v>
      </c>
      <c r="J3383" s="37">
        <v>6339</v>
      </c>
      <c r="K3383" s="37">
        <v>6339</v>
      </c>
      <c r="L3383" s="37">
        <v>6339</v>
      </c>
      <c r="M3383" s="37">
        <v>6339</v>
      </c>
      <c r="N3383" s="37">
        <v>6339</v>
      </c>
      <c r="O3383" s="37">
        <v>6339</v>
      </c>
      <c r="P3383" s="37">
        <v>6339</v>
      </c>
      <c r="Q3383" s="37">
        <v>6339</v>
      </c>
      <c r="R3383" s="37">
        <v>6339</v>
      </c>
      <c r="S3383" s="37">
        <v>6339</v>
      </c>
    </row>
    <row r="3384" spans="2:19">
      <c r="B3384" s="6">
        <v>1966</v>
      </c>
      <c r="C3384" s="37">
        <v>1506.71</v>
      </c>
      <c r="D3384" s="37">
        <v>1506.71</v>
      </c>
      <c r="E3384" s="37">
        <v>1506.71</v>
      </c>
      <c r="F3384" s="37">
        <v>1506.71</v>
      </c>
      <c r="G3384" s="37">
        <v>1506.71</v>
      </c>
      <c r="H3384" s="37">
        <v>1506.71</v>
      </c>
      <c r="I3384" s="37">
        <v>1506.71</v>
      </c>
      <c r="J3384" s="37">
        <v>1506.71</v>
      </c>
      <c r="K3384" s="37">
        <v>1506.71</v>
      </c>
      <c r="L3384" s="37">
        <v>1506.71</v>
      </c>
      <c r="M3384" s="37">
        <v>1506.71</v>
      </c>
      <c r="N3384" s="37">
        <v>1506.71</v>
      </c>
      <c r="O3384" s="37">
        <v>1506.71</v>
      </c>
      <c r="P3384" s="37">
        <v>1506.71</v>
      </c>
      <c r="Q3384" s="37">
        <v>1506.71</v>
      </c>
      <c r="R3384" s="37">
        <v>1506.71</v>
      </c>
      <c r="S3384" s="37">
        <v>1506.71</v>
      </c>
    </row>
    <row r="3385" spans="2:19">
      <c r="B3385" s="6">
        <v>1965</v>
      </c>
      <c r="C3385" s="37">
        <v>1672</v>
      </c>
      <c r="D3385" s="37">
        <v>1672</v>
      </c>
      <c r="E3385" s="37">
        <v>1672</v>
      </c>
      <c r="F3385" s="37">
        <v>1672</v>
      </c>
      <c r="G3385" s="37">
        <v>1672</v>
      </c>
      <c r="H3385" s="37">
        <v>1672</v>
      </c>
      <c r="I3385" s="37">
        <v>1672</v>
      </c>
      <c r="J3385" s="37">
        <v>1672</v>
      </c>
      <c r="K3385" s="37">
        <v>1672</v>
      </c>
      <c r="L3385" s="37">
        <v>1672</v>
      </c>
      <c r="M3385" s="37">
        <v>1672</v>
      </c>
      <c r="N3385" s="37">
        <v>1672</v>
      </c>
      <c r="O3385" s="37">
        <v>1672</v>
      </c>
      <c r="P3385" s="37">
        <v>1672</v>
      </c>
      <c r="Q3385" s="37">
        <v>1672</v>
      </c>
      <c r="R3385" s="37">
        <v>1672</v>
      </c>
      <c r="S3385" s="37">
        <v>1672</v>
      </c>
    </row>
    <row r="3386" spans="2:19">
      <c r="B3386" s="6">
        <v>1964</v>
      </c>
      <c r="C3386" s="37">
        <v>24253.84</v>
      </c>
      <c r="D3386" s="37">
        <v>24253.84</v>
      </c>
      <c r="E3386" s="37">
        <v>24253.84</v>
      </c>
      <c r="F3386" s="37">
        <v>24253.84</v>
      </c>
      <c r="G3386" s="37">
        <v>24253.84</v>
      </c>
      <c r="H3386" s="37">
        <v>24253.84</v>
      </c>
      <c r="I3386" s="37">
        <v>24253.84</v>
      </c>
      <c r="J3386" s="37">
        <v>24253.84</v>
      </c>
      <c r="K3386" s="37">
        <v>24253.84</v>
      </c>
      <c r="L3386" s="37">
        <v>24253.84</v>
      </c>
      <c r="M3386" s="37">
        <v>24253.84</v>
      </c>
      <c r="N3386" s="37">
        <v>24253.84</v>
      </c>
      <c r="O3386" s="37">
        <v>24253.84</v>
      </c>
      <c r="P3386" s="37">
        <v>24253.84</v>
      </c>
      <c r="Q3386" s="37">
        <v>24253.84</v>
      </c>
      <c r="R3386" s="37">
        <v>24253.84</v>
      </c>
      <c r="S3386" s="37">
        <v>24253.84</v>
      </c>
    </row>
    <row r="3387" spans="2:19">
      <c r="B3387" s="6">
        <v>1963</v>
      </c>
      <c r="C3387" s="37">
        <v>16717.38</v>
      </c>
      <c r="D3387" s="37">
        <v>16717.38</v>
      </c>
      <c r="E3387" s="37">
        <v>16717.38</v>
      </c>
      <c r="F3387" s="37">
        <v>16717.38</v>
      </c>
      <c r="G3387" s="37">
        <v>16717.38</v>
      </c>
      <c r="H3387" s="37">
        <v>16717.38</v>
      </c>
      <c r="I3387" s="37">
        <v>16717.38</v>
      </c>
      <c r="J3387" s="37">
        <v>16717.38</v>
      </c>
      <c r="K3387" s="37">
        <v>16717.38</v>
      </c>
      <c r="L3387" s="37">
        <v>16717.38</v>
      </c>
      <c r="M3387" s="37">
        <v>16717.38</v>
      </c>
      <c r="N3387" s="37">
        <v>16717.38</v>
      </c>
      <c r="O3387" s="37">
        <v>16717.38</v>
      </c>
      <c r="P3387" s="37">
        <v>16717.38</v>
      </c>
      <c r="Q3387" s="37">
        <v>16717.38</v>
      </c>
      <c r="R3387" s="37">
        <v>16717.38</v>
      </c>
      <c r="S3387" s="37">
        <v>16717.38</v>
      </c>
    </row>
    <row r="3388" spans="2:19">
      <c r="B3388" s="6">
        <v>1962</v>
      </c>
      <c r="C3388" s="37">
        <v>44042.899999999994</v>
      </c>
      <c r="D3388" s="37">
        <v>44042.9</v>
      </c>
      <c r="E3388" s="37">
        <v>44042.9</v>
      </c>
      <c r="F3388" s="37">
        <v>44042.9</v>
      </c>
      <c r="G3388" s="37">
        <v>44042.9</v>
      </c>
      <c r="H3388" s="37">
        <v>44042.9</v>
      </c>
      <c r="I3388" s="37">
        <v>44042.9</v>
      </c>
      <c r="J3388" s="37">
        <v>44042.9</v>
      </c>
      <c r="K3388" s="37">
        <v>44042.9</v>
      </c>
      <c r="L3388" s="37">
        <v>44042.9</v>
      </c>
      <c r="M3388" s="37">
        <v>44042.9</v>
      </c>
      <c r="N3388" s="37">
        <v>44042.9</v>
      </c>
      <c r="O3388" s="37">
        <v>44042.9</v>
      </c>
      <c r="P3388" s="37">
        <v>44042.9</v>
      </c>
      <c r="Q3388" s="37">
        <v>44042.9</v>
      </c>
      <c r="R3388" s="37">
        <v>44042.9</v>
      </c>
      <c r="S3388" s="37">
        <v>44042.9</v>
      </c>
    </row>
    <row r="3389" spans="2:19">
      <c r="B3389" s="6">
        <v>1961</v>
      </c>
      <c r="C3389" s="37">
        <v>61529.47</v>
      </c>
      <c r="D3389" s="37">
        <v>61529.47</v>
      </c>
      <c r="E3389" s="37">
        <v>61529.47</v>
      </c>
      <c r="F3389" s="37">
        <v>61529.47</v>
      </c>
      <c r="G3389" s="37">
        <v>61529.47</v>
      </c>
      <c r="H3389" s="37">
        <v>61529.47</v>
      </c>
      <c r="I3389" s="37">
        <v>61529.47</v>
      </c>
      <c r="J3389" s="37">
        <v>61529.47</v>
      </c>
      <c r="K3389" s="37">
        <v>61529.47</v>
      </c>
      <c r="L3389" s="37">
        <v>61529.47</v>
      </c>
      <c r="M3389" s="37">
        <v>61529.47</v>
      </c>
      <c r="N3389" s="37">
        <v>61529.47</v>
      </c>
      <c r="O3389" s="37">
        <v>61529.47</v>
      </c>
      <c r="P3389" s="37">
        <v>61529.47</v>
      </c>
      <c r="Q3389" s="37">
        <v>61529.47</v>
      </c>
      <c r="R3389" s="37">
        <v>61529.47</v>
      </c>
      <c r="S3389" s="37">
        <v>61529.47</v>
      </c>
    </row>
    <row r="3390" spans="2:19">
      <c r="B3390" s="6">
        <v>1960</v>
      </c>
      <c r="C3390" s="37">
        <v>19828.38</v>
      </c>
      <c r="D3390" s="37">
        <v>19828.38</v>
      </c>
      <c r="E3390" s="37">
        <v>19828.38</v>
      </c>
      <c r="F3390" s="37">
        <v>19828.38</v>
      </c>
      <c r="G3390" s="37">
        <v>19828.38</v>
      </c>
      <c r="H3390" s="37">
        <v>19828.38</v>
      </c>
      <c r="I3390" s="37">
        <v>19828.38</v>
      </c>
      <c r="J3390" s="37">
        <v>19828.38</v>
      </c>
      <c r="K3390" s="37">
        <v>19828.38</v>
      </c>
      <c r="L3390" s="37">
        <v>19828.38</v>
      </c>
      <c r="M3390" s="37">
        <v>19828.38</v>
      </c>
      <c r="N3390" s="37">
        <v>19828.38</v>
      </c>
      <c r="O3390" s="37">
        <v>19828.38</v>
      </c>
      <c r="P3390" s="37">
        <v>19828.38</v>
      </c>
      <c r="Q3390" s="37">
        <v>19828.38</v>
      </c>
      <c r="R3390" s="37">
        <v>19828.38</v>
      </c>
      <c r="S3390" s="37">
        <v>19828.38</v>
      </c>
    </row>
    <row r="3391" spans="2:19">
      <c r="B3391" s="6">
        <v>1959</v>
      </c>
      <c r="C3391" s="37">
        <v>15669.14</v>
      </c>
      <c r="D3391" s="37">
        <v>15669.14</v>
      </c>
      <c r="E3391" s="37">
        <v>15669.14</v>
      </c>
      <c r="F3391" s="37">
        <v>15669.14</v>
      </c>
      <c r="G3391" s="37">
        <v>15669.14</v>
      </c>
      <c r="H3391" s="37">
        <v>15669.14</v>
      </c>
      <c r="I3391" s="37">
        <v>15669.14</v>
      </c>
      <c r="J3391" s="37">
        <v>15669.14</v>
      </c>
      <c r="K3391" s="37">
        <v>15669.14</v>
      </c>
      <c r="L3391" s="37">
        <v>15669.14</v>
      </c>
      <c r="M3391" s="37">
        <v>15669.14</v>
      </c>
      <c r="N3391" s="37">
        <v>15669.14</v>
      </c>
      <c r="O3391" s="37">
        <v>15669.14</v>
      </c>
      <c r="P3391" s="37">
        <v>15669.14</v>
      </c>
      <c r="Q3391" s="37">
        <v>15669.14</v>
      </c>
      <c r="R3391" s="37">
        <v>15669.14</v>
      </c>
      <c r="S3391" s="37">
        <v>15669.14</v>
      </c>
    </row>
    <row r="3392" spans="2:19">
      <c r="B3392" s="6">
        <v>1958</v>
      </c>
      <c r="C3392" s="37">
        <v>10735.6</v>
      </c>
      <c r="D3392" s="37">
        <v>10735.6</v>
      </c>
      <c r="E3392" s="37">
        <v>10735.6</v>
      </c>
      <c r="F3392" s="37">
        <v>10735.6</v>
      </c>
      <c r="G3392" s="37">
        <v>10735.6</v>
      </c>
      <c r="H3392" s="37">
        <v>10735.6</v>
      </c>
      <c r="I3392" s="37">
        <v>10735.6</v>
      </c>
      <c r="J3392" s="37">
        <v>10735.6</v>
      </c>
      <c r="K3392" s="37">
        <v>10735.6</v>
      </c>
      <c r="L3392" s="37">
        <v>10735.6</v>
      </c>
      <c r="M3392" s="37">
        <v>10735.6</v>
      </c>
      <c r="N3392" s="37">
        <v>10735.6</v>
      </c>
      <c r="O3392" s="37">
        <v>10735.6</v>
      </c>
      <c r="P3392" s="37">
        <v>10735.6</v>
      </c>
      <c r="Q3392" s="37">
        <v>10735.6</v>
      </c>
      <c r="R3392" s="37">
        <v>10735.6</v>
      </c>
      <c r="S3392" s="37">
        <v>10735.6</v>
      </c>
    </row>
    <row r="3393" spans="2:19">
      <c r="B3393" s="6">
        <v>1957</v>
      </c>
      <c r="C3393" s="37">
        <v>15412.09</v>
      </c>
      <c r="D3393" s="37">
        <v>15412.09</v>
      </c>
      <c r="E3393" s="37">
        <v>15412.09</v>
      </c>
      <c r="F3393" s="37">
        <v>15412.09</v>
      </c>
      <c r="G3393" s="37">
        <v>15412.09</v>
      </c>
      <c r="H3393" s="37">
        <v>15412.09</v>
      </c>
      <c r="I3393" s="37">
        <v>15412.09</v>
      </c>
      <c r="J3393" s="37">
        <v>15412.09</v>
      </c>
      <c r="K3393" s="37">
        <v>15412.09</v>
      </c>
      <c r="L3393" s="37">
        <v>15412.09</v>
      </c>
      <c r="M3393" s="37">
        <v>15412.09</v>
      </c>
      <c r="N3393" s="37">
        <v>15412.09</v>
      </c>
      <c r="O3393" s="37">
        <v>15412.09</v>
      </c>
      <c r="P3393" s="37">
        <v>15412.09</v>
      </c>
      <c r="Q3393" s="37">
        <v>15412.09</v>
      </c>
      <c r="R3393" s="37">
        <v>15412.09</v>
      </c>
      <c r="S3393" s="37">
        <v>15412.09</v>
      </c>
    </row>
    <row r="3394" spans="2:19">
      <c r="B3394" s="6">
        <v>1956</v>
      </c>
      <c r="C3394" s="37">
        <v>5355.95</v>
      </c>
      <c r="D3394" s="37">
        <v>5355.95</v>
      </c>
      <c r="E3394" s="37">
        <v>5355.95</v>
      </c>
      <c r="F3394" s="37">
        <v>5355.95</v>
      </c>
      <c r="G3394" s="37">
        <v>5355.95</v>
      </c>
      <c r="H3394" s="37">
        <v>5355.95</v>
      </c>
      <c r="I3394" s="37">
        <v>5355.95</v>
      </c>
      <c r="J3394" s="37">
        <v>5355.95</v>
      </c>
      <c r="K3394" s="37">
        <v>5355.95</v>
      </c>
      <c r="L3394" s="37">
        <v>5355.95</v>
      </c>
      <c r="M3394" s="37">
        <v>5355.95</v>
      </c>
      <c r="N3394" s="37">
        <v>5355.95</v>
      </c>
      <c r="O3394" s="37">
        <v>5355.95</v>
      </c>
      <c r="P3394" s="37">
        <v>5355.95</v>
      </c>
      <c r="Q3394" s="37">
        <v>5355.95</v>
      </c>
      <c r="R3394" s="37">
        <v>5355.95</v>
      </c>
      <c r="S3394" s="37">
        <v>5355.95</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1495.53</v>
      </c>
      <c r="D3396" s="37">
        <v>1495.53</v>
      </c>
      <c r="E3396" s="37">
        <v>1495.53</v>
      </c>
      <c r="F3396" s="37">
        <v>1495.53</v>
      </c>
      <c r="G3396" s="37">
        <v>1495.53</v>
      </c>
      <c r="H3396" s="37">
        <v>1495.53</v>
      </c>
      <c r="I3396" s="37">
        <v>1495.53</v>
      </c>
      <c r="J3396" s="37">
        <v>1495.53</v>
      </c>
      <c r="K3396" s="37">
        <v>1495.53</v>
      </c>
      <c r="L3396" s="37">
        <v>1495.53</v>
      </c>
      <c r="M3396" s="37">
        <v>1495.53</v>
      </c>
      <c r="N3396" s="37">
        <v>1495.53</v>
      </c>
      <c r="O3396" s="37">
        <v>1495.53</v>
      </c>
      <c r="P3396" s="37">
        <v>1495.53</v>
      </c>
      <c r="Q3396" s="37">
        <v>1495.53</v>
      </c>
      <c r="R3396" s="37">
        <v>1495.53</v>
      </c>
      <c r="S3396" s="37">
        <v>1495.53</v>
      </c>
    </row>
    <row r="3397" spans="2:19">
      <c r="B3397" s="6">
        <v>1953</v>
      </c>
      <c r="C3397" s="37">
        <v>11575.18</v>
      </c>
      <c r="D3397" s="37">
        <v>11575.18</v>
      </c>
      <c r="E3397" s="37">
        <v>11575.18</v>
      </c>
      <c r="F3397" s="37">
        <v>11575.18</v>
      </c>
      <c r="G3397" s="37">
        <v>11575.18</v>
      </c>
      <c r="H3397" s="37">
        <v>11575.18</v>
      </c>
      <c r="I3397" s="37">
        <v>11575.18</v>
      </c>
      <c r="J3397" s="37">
        <v>11575.18</v>
      </c>
      <c r="K3397" s="37">
        <v>11575.18</v>
      </c>
      <c r="L3397" s="37">
        <v>11575.18</v>
      </c>
      <c r="M3397" s="37">
        <v>11575.18</v>
      </c>
      <c r="N3397" s="37">
        <v>11575.18</v>
      </c>
      <c r="O3397" s="37">
        <v>11575.18</v>
      </c>
      <c r="P3397" s="37">
        <v>11575.18</v>
      </c>
      <c r="Q3397" s="37">
        <v>11575.18</v>
      </c>
      <c r="R3397" s="37">
        <v>11575.18</v>
      </c>
      <c r="S3397" s="37">
        <v>11575.18</v>
      </c>
    </row>
    <row r="3398" spans="2:19">
      <c r="B3398" s="6">
        <v>1952</v>
      </c>
      <c r="C3398" s="37">
        <v>4270.3100000000004</v>
      </c>
      <c r="D3398" s="37">
        <v>4270.3100000000004</v>
      </c>
      <c r="E3398" s="37">
        <v>4270.3100000000004</v>
      </c>
      <c r="F3398" s="37">
        <v>4270.3100000000004</v>
      </c>
      <c r="G3398" s="37">
        <v>4270.3100000000004</v>
      </c>
      <c r="H3398" s="37">
        <v>4270.3100000000004</v>
      </c>
      <c r="I3398" s="37">
        <v>4270.3100000000004</v>
      </c>
      <c r="J3398" s="37">
        <v>4270.3100000000004</v>
      </c>
      <c r="K3398" s="37">
        <v>4270.3100000000004</v>
      </c>
      <c r="L3398" s="37">
        <v>4270.3100000000004</v>
      </c>
      <c r="M3398" s="37">
        <v>4270.3100000000004</v>
      </c>
      <c r="N3398" s="37">
        <v>4270.3100000000004</v>
      </c>
      <c r="O3398" s="37">
        <v>4270.3100000000004</v>
      </c>
      <c r="P3398" s="37">
        <v>4270.3100000000004</v>
      </c>
      <c r="Q3398" s="37">
        <v>4270.3100000000004</v>
      </c>
      <c r="R3398" s="37">
        <v>4270.3100000000004</v>
      </c>
      <c r="S3398" s="37">
        <v>4270.3100000000004</v>
      </c>
    </row>
    <row r="3399" spans="2:19">
      <c r="B3399" s="6">
        <v>1951</v>
      </c>
      <c r="C3399" s="37">
        <v>1589.35</v>
      </c>
      <c r="D3399" s="37">
        <v>1589.35</v>
      </c>
      <c r="E3399" s="37">
        <v>1589.35</v>
      </c>
      <c r="F3399" s="37">
        <v>1589.35</v>
      </c>
      <c r="G3399" s="37">
        <v>1589.35</v>
      </c>
      <c r="H3399" s="37">
        <v>1589.35</v>
      </c>
      <c r="I3399" s="37">
        <v>1589.35</v>
      </c>
      <c r="J3399" s="37">
        <v>1589.35</v>
      </c>
      <c r="K3399" s="37">
        <v>1589.35</v>
      </c>
      <c r="L3399" s="37">
        <v>1589.35</v>
      </c>
      <c r="M3399" s="37">
        <v>1589.35</v>
      </c>
      <c r="N3399" s="37">
        <v>1589.35</v>
      </c>
      <c r="O3399" s="37">
        <v>1589.35</v>
      </c>
      <c r="P3399" s="37">
        <v>1589.35</v>
      </c>
      <c r="Q3399" s="37">
        <v>1589.35</v>
      </c>
      <c r="R3399" s="37">
        <v>1589.35</v>
      </c>
      <c r="S3399" s="37">
        <v>1589.35</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215</v>
      </c>
      <c r="B3421" s="7" t="s">
        <v>180</v>
      </c>
      <c r="C3421" s="11">
        <f>SUM(C3344:C3420)</f>
        <v>1085170.8999999999</v>
      </c>
      <c r="D3421" s="11">
        <f>SUM(D3343:D3420)</f>
        <v>1102532.6600000001</v>
      </c>
      <c r="E3421" s="11">
        <f>SUM(E3342:E3420)</f>
        <v>1108960.54</v>
      </c>
      <c r="F3421" s="11">
        <f>SUM(F3341:F3420)</f>
        <v>1116060.1399999999</v>
      </c>
      <c r="G3421" s="11">
        <f>SUM(G3340:G3420)</f>
        <v>1116060.1399999999</v>
      </c>
      <c r="H3421" s="11">
        <f>SUM(H3334:H3420)</f>
        <v>1117771.3599999999</v>
      </c>
      <c r="I3421" s="11">
        <f>SUM(I3334:I3420)</f>
        <v>1117771.3599999999</v>
      </c>
      <c r="J3421" s="11">
        <f t="shared" ref="J3421" si="67">SUM(J3334:J3420)</f>
        <v>1129144.3</v>
      </c>
      <c r="K3421" s="11">
        <f>SUM(K3334:K3420)</f>
        <v>1139253.1599999999</v>
      </c>
      <c r="L3421" s="11">
        <f t="shared" ref="L3421" si="68">SUM(L3334:L3420)</f>
        <v>1149520.31</v>
      </c>
      <c r="M3421" s="11">
        <f>SUM(M3334:M3420)</f>
        <v>1149520.31</v>
      </c>
      <c r="N3421" s="11">
        <f>SUM(N3329:N3420)</f>
        <v>1149520.31</v>
      </c>
      <c r="O3421" s="11">
        <f>SUM(O3329:O3420)</f>
        <v>1149520.31</v>
      </c>
      <c r="P3421" s="11">
        <f>SUM(P3329:P3420)</f>
        <v>1149520.31</v>
      </c>
      <c r="Q3421" s="11">
        <f>SUM(Q3329:Q3420)</f>
        <v>1149520.31</v>
      </c>
      <c r="R3421" s="11">
        <f>SUM(R3328:R3420)</f>
        <v>1149520.31</v>
      </c>
      <c r="S3421" s="11">
        <f>SUM(S3328:S3420)</f>
        <v>1149520.31</v>
      </c>
    </row>
    <row r="3422" spans="1:19">
      <c r="A3422" s="76"/>
      <c r="B3422" s="7"/>
      <c r="C3422" s="8"/>
      <c r="D3422" s="8"/>
      <c r="E3422" s="8"/>
      <c r="F3422" s="8"/>
      <c r="G3422" s="8"/>
      <c r="H3422" s="8"/>
      <c r="I3422" s="8"/>
      <c r="J3422" s="8"/>
      <c r="K3422" s="8"/>
      <c r="L3422" s="8"/>
      <c r="M3422" s="10"/>
    </row>
    <row r="3423" spans="1:19">
      <c r="A3423" s="77" t="s">
        <v>216</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124548</v>
      </c>
      <c r="Q3426" s="37">
        <v>124548</v>
      </c>
      <c r="R3426" s="37">
        <v>124548</v>
      </c>
      <c r="S3426" s="37">
        <v>124548</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216</v>
      </c>
      <c r="B3516" s="7" t="s">
        <v>180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124548</v>
      </c>
      <c r="Q3516" s="11">
        <f>SUM(Q3424:Q3515)</f>
        <v>124548</v>
      </c>
      <c r="R3516" s="11">
        <f>SUM(R3423:R3515)</f>
        <v>124548</v>
      </c>
      <c r="S3516" s="11">
        <f>SUM(S3423:S3515)</f>
        <v>124548</v>
      </c>
    </row>
    <row r="3517" spans="1:19">
      <c r="A3517" s="76"/>
      <c r="B3517" s="7"/>
      <c r="C3517" s="8"/>
      <c r="D3517" s="8"/>
      <c r="E3517" s="8"/>
      <c r="F3517" s="8"/>
      <c r="G3517" s="8"/>
      <c r="H3517" s="8"/>
      <c r="I3517" s="8"/>
      <c r="J3517" s="8"/>
      <c r="K3517" s="8"/>
      <c r="L3517" s="8"/>
      <c r="M3517" s="10"/>
    </row>
    <row r="3518" spans="1:19">
      <c r="A3518" s="77" t="s">
        <v>217</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v>0</v>
      </c>
      <c r="O3523" s="37"/>
      <c r="P3523" s="37"/>
      <c r="Q3523" s="37"/>
      <c r="R3523" s="37"/>
      <c r="S3523" s="37"/>
    </row>
    <row r="3524" spans="1:19">
      <c r="B3524" s="6">
        <v>2016</v>
      </c>
      <c r="C3524" s="36"/>
      <c r="D3524" s="36"/>
      <c r="E3524" s="36"/>
      <c r="F3524" s="36"/>
      <c r="G3524" s="36"/>
      <c r="H3524" s="36"/>
      <c r="I3524" s="36"/>
      <c r="J3524" s="36"/>
      <c r="K3524" s="36"/>
      <c r="L3524" s="36"/>
      <c r="M3524" s="37">
        <v>0</v>
      </c>
      <c r="N3524" s="37">
        <v>0</v>
      </c>
      <c r="O3524" s="37"/>
      <c r="P3524" s="37"/>
      <c r="Q3524" s="37"/>
      <c r="R3524" s="37"/>
      <c r="S3524" s="37"/>
    </row>
    <row r="3525" spans="1:19">
      <c r="B3525" s="6">
        <v>2015</v>
      </c>
      <c r="C3525" s="36"/>
      <c r="D3525" s="36"/>
      <c r="E3525" s="36"/>
      <c r="F3525" s="36"/>
      <c r="G3525" s="36"/>
      <c r="H3525" s="36"/>
      <c r="I3525" s="36"/>
      <c r="J3525" s="36"/>
      <c r="K3525" s="36"/>
      <c r="L3525" s="37">
        <v>0</v>
      </c>
      <c r="M3525" s="37">
        <v>0</v>
      </c>
      <c r="N3525" s="37">
        <v>0</v>
      </c>
      <c r="O3525" s="37"/>
      <c r="P3525" s="37"/>
      <c r="Q3525" s="37"/>
      <c r="R3525" s="37"/>
      <c r="S3525" s="37"/>
    </row>
    <row r="3526" spans="1:19">
      <c r="B3526" s="6">
        <v>2014</v>
      </c>
      <c r="C3526" s="36"/>
      <c r="D3526" s="36"/>
      <c r="E3526" s="36"/>
      <c r="F3526" s="36"/>
      <c r="G3526" s="36"/>
      <c r="H3526" s="36"/>
      <c r="I3526" s="36"/>
      <c r="J3526" s="36"/>
      <c r="K3526" s="37">
        <v>0</v>
      </c>
      <c r="L3526" s="37">
        <v>0</v>
      </c>
      <c r="M3526" s="37">
        <v>0</v>
      </c>
      <c r="N3526" s="37">
        <v>0</v>
      </c>
      <c r="O3526" s="37"/>
      <c r="P3526" s="37"/>
      <c r="Q3526" s="37"/>
      <c r="R3526" s="37"/>
      <c r="S3526" s="37"/>
    </row>
    <row r="3527" spans="1:19">
      <c r="B3527" s="6">
        <v>2013</v>
      </c>
      <c r="C3527" s="36"/>
      <c r="D3527" s="36"/>
      <c r="E3527" s="36"/>
      <c r="F3527" s="36"/>
      <c r="G3527" s="36"/>
      <c r="H3527" s="36"/>
      <c r="I3527" s="36"/>
      <c r="J3527" s="37">
        <v>0</v>
      </c>
      <c r="K3527" s="37">
        <v>0</v>
      </c>
      <c r="L3527" s="37">
        <v>0</v>
      </c>
      <c r="M3527" s="37">
        <v>0</v>
      </c>
      <c r="N3527" s="37">
        <v>0</v>
      </c>
      <c r="O3527" s="37"/>
      <c r="P3527" s="37"/>
      <c r="Q3527" s="37"/>
      <c r="R3527" s="37"/>
      <c r="S3527" s="37"/>
    </row>
    <row r="3528" spans="1:19">
      <c r="B3528" s="6">
        <v>2012</v>
      </c>
      <c r="C3528" s="36"/>
      <c r="D3528" s="36"/>
      <c r="E3528" s="36"/>
      <c r="F3528" s="36"/>
      <c r="G3528" s="36"/>
      <c r="H3528" s="36"/>
      <c r="I3528" s="37">
        <v>0</v>
      </c>
      <c r="J3528" s="37">
        <v>0</v>
      </c>
      <c r="K3528" s="37">
        <v>0</v>
      </c>
      <c r="L3528" s="37">
        <v>0</v>
      </c>
      <c r="M3528" s="37">
        <v>0</v>
      </c>
      <c r="N3528" s="37">
        <v>0</v>
      </c>
      <c r="O3528" s="37"/>
      <c r="P3528" s="37"/>
      <c r="Q3528" s="37"/>
      <c r="R3528" s="37"/>
      <c r="S3528" s="37"/>
    </row>
    <row r="3529" spans="1:19">
      <c r="B3529" s="6">
        <v>2011</v>
      </c>
      <c r="C3529" s="36"/>
      <c r="D3529" s="36"/>
      <c r="E3529" s="36"/>
      <c r="F3529" s="36"/>
      <c r="G3529" s="36"/>
      <c r="H3529" s="37">
        <v>0</v>
      </c>
      <c r="I3529" s="37">
        <v>0</v>
      </c>
      <c r="J3529" s="37">
        <v>0</v>
      </c>
      <c r="K3529" s="37">
        <v>0</v>
      </c>
      <c r="L3529" s="37">
        <v>0</v>
      </c>
      <c r="M3529" s="37">
        <v>0</v>
      </c>
      <c r="N3529" s="37">
        <v>0</v>
      </c>
      <c r="O3529" s="37"/>
      <c r="P3529" s="37"/>
      <c r="Q3529" s="37"/>
      <c r="R3529" s="37"/>
      <c r="S3529" s="37"/>
    </row>
    <row r="3530" spans="1:19">
      <c r="B3530" s="6">
        <v>2010</v>
      </c>
      <c r="C3530" s="36"/>
      <c r="D3530" s="36"/>
      <c r="E3530" s="36"/>
      <c r="F3530" s="36"/>
      <c r="G3530" s="37">
        <v>0</v>
      </c>
      <c r="H3530" s="37">
        <v>0</v>
      </c>
      <c r="I3530" s="37">
        <v>0</v>
      </c>
      <c r="J3530" s="37">
        <v>0</v>
      </c>
      <c r="K3530" s="37">
        <v>0</v>
      </c>
      <c r="L3530" s="37">
        <v>0</v>
      </c>
      <c r="M3530" s="37">
        <v>0</v>
      </c>
      <c r="N3530" s="37">
        <v>0</v>
      </c>
      <c r="O3530" s="37"/>
      <c r="P3530" s="37"/>
      <c r="Q3530" s="37"/>
      <c r="R3530" s="37"/>
      <c r="S3530" s="37"/>
    </row>
    <row r="3531" spans="1:19">
      <c r="B3531" s="6">
        <v>2009</v>
      </c>
      <c r="C3531" s="36"/>
      <c r="D3531" s="36"/>
      <c r="E3531" s="36"/>
      <c r="F3531" s="37">
        <v>0</v>
      </c>
      <c r="G3531" s="37">
        <v>0</v>
      </c>
      <c r="H3531" s="37">
        <v>0</v>
      </c>
      <c r="I3531" s="37">
        <v>0</v>
      </c>
      <c r="J3531" s="37">
        <v>0</v>
      </c>
      <c r="K3531" s="37">
        <v>0</v>
      </c>
      <c r="L3531" s="37">
        <v>0</v>
      </c>
      <c r="M3531" s="37">
        <v>0</v>
      </c>
      <c r="N3531" s="37">
        <v>0</v>
      </c>
      <c r="O3531" s="37"/>
      <c r="P3531" s="37"/>
      <c r="Q3531" s="37"/>
      <c r="R3531" s="37"/>
      <c r="S3531" s="37"/>
    </row>
    <row r="3532" spans="1:19">
      <c r="B3532" s="6">
        <v>2008</v>
      </c>
      <c r="C3532" s="36"/>
      <c r="D3532" s="36"/>
      <c r="E3532" s="37">
        <v>0</v>
      </c>
      <c r="F3532" s="37">
        <v>0</v>
      </c>
      <c r="G3532" s="37">
        <v>0</v>
      </c>
      <c r="H3532" s="37">
        <v>0</v>
      </c>
      <c r="I3532" s="37">
        <v>0</v>
      </c>
      <c r="J3532" s="37">
        <v>0</v>
      </c>
      <c r="K3532" s="37">
        <v>0</v>
      </c>
      <c r="L3532" s="37">
        <v>0</v>
      </c>
      <c r="M3532" s="37">
        <v>0</v>
      </c>
      <c r="N3532" s="37">
        <v>0</v>
      </c>
      <c r="O3532" s="37"/>
      <c r="P3532" s="37"/>
      <c r="Q3532" s="37"/>
      <c r="R3532" s="37"/>
      <c r="S3532" s="37"/>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c r="P3533" s="37"/>
      <c r="Q3533" s="37"/>
      <c r="R3533" s="37"/>
      <c r="S3533" s="37"/>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c r="P3534" s="37"/>
      <c r="Q3534" s="37"/>
      <c r="R3534" s="37"/>
      <c r="S3534" s="37"/>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c r="P3535" s="37"/>
      <c r="Q3535" s="37"/>
      <c r="R3535" s="37"/>
      <c r="S3535" s="37"/>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c r="P3536" s="37"/>
      <c r="Q3536" s="37"/>
      <c r="R3536" s="37"/>
      <c r="S3536" s="37"/>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c r="P3537" s="37"/>
      <c r="Q3537" s="37"/>
      <c r="R3537" s="37"/>
      <c r="S3537" s="37"/>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c r="P3538" s="37"/>
      <c r="Q3538" s="37"/>
      <c r="R3538" s="37"/>
      <c r="S3538" s="37"/>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c r="P3539" s="37"/>
      <c r="Q3539" s="37"/>
      <c r="R3539" s="37"/>
      <c r="S3539" s="37"/>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c r="P3540" s="37"/>
      <c r="Q3540" s="37"/>
      <c r="R3540" s="37"/>
      <c r="S3540" s="37"/>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c r="P3541" s="37"/>
      <c r="Q3541" s="37"/>
      <c r="R3541" s="37"/>
      <c r="S3541" s="37"/>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c r="P3542" s="37"/>
      <c r="Q3542" s="37"/>
      <c r="R3542" s="37"/>
      <c r="S3542" s="37"/>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c r="P3543" s="37"/>
      <c r="Q3543" s="37"/>
      <c r="R3543" s="37"/>
      <c r="S3543" s="37"/>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c r="P3544" s="37"/>
      <c r="Q3544" s="37"/>
      <c r="R3544" s="37"/>
      <c r="S3544" s="37"/>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c r="P3545" s="37"/>
      <c r="Q3545" s="37"/>
      <c r="R3545" s="37"/>
      <c r="S3545" s="37"/>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c r="P3546" s="37"/>
      <c r="Q3546" s="37"/>
      <c r="R3546" s="37"/>
      <c r="S3546" s="37"/>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c r="P3547" s="37"/>
      <c r="Q3547" s="37"/>
      <c r="R3547" s="37"/>
      <c r="S3547" s="37"/>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c r="P3548" s="37"/>
      <c r="Q3548" s="37"/>
      <c r="R3548" s="37"/>
      <c r="S3548" s="37"/>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c r="P3549" s="37"/>
      <c r="Q3549" s="37"/>
      <c r="R3549" s="37"/>
      <c r="S3549" s="37"/>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c r="P3550" s="37"/>
      <c r="Q3550" s="37"/>
      <c r="R3550" s="37"/>
      <c r="S3550" s="37"/>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c r="P3551" s="37"/>
      <c r="Q3551" s="37"/>
      <c r="R3551" s="37"/>
      <c r="S3551" s="37"/>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c r="P3552" s="37"/>
      <c r="Q3552" s="37"/>
      <c r="R3552" s="37"/>
      <c r="S3552" s="37"/>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c r="P3553" s="37"/>
      <c r="Q3553" s="37"/>
      <c r="R3553" s="37"/>
      <c r="S3553" s="37"/>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c r="P3554" s="37"/>
      <c r="Q3554" s="37"/>
      <c r="R3554" s="37"/>
      <c r="S3554" s="37"/>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c r="P3555" s="37"/>
      <c r="Q3555" s="37"/>
      <c r="R3555" s="37"/>
      <c r="S3555" s="37"/>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c r="P3556" s="37"/>
      <c r="Q3556" s="37"/>
      <c r="R3556" s="37"/>
      <c r="S3556" s="37"/>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c r="P3557" s="37"/>
      <c r="Q3557" s="37"/>
      <c r="R3557" s="37"/>
      <c r="S3557" s="37"/>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c r="P3558" s="37"/>
      <c r="Q3558" s="37"/>
      <c r="R3558" s="37"/>
      <c r="S3558" s="37"/>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c r="P3559" s="37"/>
      <c r="Q3559" s="37"/>
      <c r="R3559" s="37"/>
      <c r="S3559" s="37"/>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c r="P3560" s="37"/>
      <c r="Q3560" s="37"/>
      <c r="R3560" s="37"/>
      <c r="S3560" s="37"/>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c r="P3561" s="37"/>
      <c r="Q3561" s="37"/>
      <c r="R3561" s="37"/>
      <c r="S3561" s="37"/>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c r="P3562" s="37"/>
      <c r="Q3562" s="37"/>
      <c r="R3562" s="37"/>
      <c r="S3562" s="37"/>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c r="P3563" s="37"/>
      <c r="Q3563" s="37"/>
      <c r="R3563" s="37"/>
      <c r="S3563" s="37"/>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c r="P3564" s="37"/>
      <c r="Q3564" s="37"/>
      <c r="R3564" s="37"/>
      <c r="S3564" s="37"/>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c r="P3565" s="37"/>
      <c r="Q3565" s="37"/>
      <c r="R3565" s="37"/>
      <c r="S3565" s="37"/>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c r="P3566" s="37"/>
      <c r="Q3566" s="37"/>
      <c r="R3566" s="37"/>
      <c r="S3566" s="37"/>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c r="P3567" s="37"/>
      <c r="Q3567" s="37"/>
      <c r="R3567" s="37"/>
      <c r="S3567" s="37"/>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c r="P3568" s="37"/>
      <c r="Q3568" s="37"/>
      <c r="R3568" s="37"/>
      <c r="S3568" s="37"/>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c r="P3569" s="37"/>
      <c r="Q3569" s="37"/>
      <c r="R3569" s="37"/>
      <c r="S3569" s="37"/>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c r="P3570" s="37"/>
      <c r="Q3570" s="37"/>
      <c r="R3570" s="37"/>
      <c r="S3570" s="37"/>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c r="P3571" s="37"/>
      <c r="Q3571" s="37"/>
      <c r="R3571" s="37"/>
      <c r="S3571" s="37"/>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c r="P3572" s="37"/>
      <c r="Q3572" s="37"/>
      <c r="R3572" s="37"/>
      <c r="S3572" s="37"/>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c r="P3573" s="37"/>
      <c r="Q3573" s="37"/>
      <c r="R3573" s="37"/>
      <c r="S3573" s="37"/>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c r="P3574" s="37"/>
      <c r="Q3574" s="37"/>
      <c r="R3574" s="37"/>
      <c r="S3574" s="37"/>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c r="P3575" s="37"/>
      <c r="Q3575" s="37"/>
      <c r="R3575" s="37"/>
      <c r="S3575" s="37"/>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c r="P3576" s="37"/>
      <c r="Q3576" s="37"/>
      <c r="R3576" s="37"/>
      <c r="S3576" s="37"/>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c r="P3577" s="37"/>
      <c r="Q3577" s="37"/>
      <c r="R3577" s="37"/>
      <c r="S3577" s="37"/>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c r="P3578" s="37"/>
      <c r="Q3578" s="37"/>
      <c r="R3578" s="37"/>
      <c r="S3578" s="37"/>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c r="P3579" s="37"/>
      <c r="Q3579" s="37"/>
      <c r="R3579" s="37"/>
      <c r="S3579" s="37"/>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c r="P3580" s="37"/>
      <c r="Q3580" s="37"/>
      <c r="R3580" s="37"/>
      <c r="S3580" s="37"/>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c r="P3581" s="37"/>
      <c r="Q3581" s="37"/>
      <c r="R3581" s="37"/>
      <c r="S3581" s="37"/>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c r="P3582" s="37"/>
      <c r="Q3582" s="37"/>
      <c r="R3582" s="37"/>
      <c r="S3582" s="37"/>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c r="P3583" s="37"/>
      <c r="Q3583" s="37"/>
      <c r="R3583" s="37"/>
      <c r="S3583" s="37"/>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c r="P3584" s="37"/>
      <c r="Q3584" s="37"/>
      <c r="R3584" s="37"/>
      <c r="S3584" s="37"/>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c r="P3585" s="37"/>
      <c r="Q3585" s="37"/>
      <c r="R3585" s="37"/>
      <c r="S3585" s="37"/>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c r="P3586" s="37"/>
      <c r="Q3586" s="37"/>
      <c r="R3586" s="37"/>
      <c r="S3586" s="37"/>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c r="P3587" s="37"/>
      <c r="Q3587" s="37"/>
      <c r="R3587" s="37"/>
      <c r="S3587" s="37"/>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c r="P3588" s="37"/>
      <c r="Q3588" s="37"/>
      <c r="R3588" s="37"/>
      <c r="S3588" s="37"/>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c r="P3589" s="37"/>
      <c r="Q3589" s="37"/>
      <c r="R3589" s="37"/>
      <c r="S3589" s="37"/>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c r="P3590" s="37"/>
      <c r="Q3590" s="37"/>
      <c r="R3590" s="37"/>
      <c r="S3590" s="37"/>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c r="P3591" s="37"/>
      <c r="Q3591" s="37"/>
      <c r="R3591" s="37"/>
      <c r="S3591" s="37"/>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c r="P3592" s="37"/>
      <c r="Q3592" s="37"/>
      <c r="R3592" s="37"/>
      <c r="S3592" s="37"/>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c r="P3593" s="37"/>
      <c r="Q3593" s="37"/>
      <c r="R3593" s="37"/>
      <c r="S3593" s="37"/>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c r="P3594" s="37"/>
      <c r="Q3594" s="37"/>
      <c r="R3594" s="37"/>
      <c r="S3594" s="37"/>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c r="P3595" s="37"/>
      <c r="Q3595" s="37"/>
      <c r="R3595" s="37"/>
      <c r="S3595" s="37"/>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c r="P3596" s="37"/>
      <c r="Q3596" s="37"/>
      <c r="R3596" s="37"/>
      <c r="S3596" s="37"/>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c r="P3597" s="37"/>
      <c r="Q3597" s="37"/>
      <c r="R3597" s="37"/>
      <c r="S3597" s="37"/>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c r="P3598" s="37"/>
      <c r="Q3598" s="37"/>
      <c r="R3598" s="37"/>
      <c r="S3598" s="37"/>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c r="P3599" s="37"/>
      <c r="Q3599" s="37"/>
      <c r="R3599" s="37"/>
      <c r="S3599" s="37"/>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c r="P3600" s="37"/>
      <c r="Q3600" s="37"/>
      <c r="R3600" s="37"/>
      <c r="S3600" s="37"/>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c r="P3601" s="37"/>
      <c r="Q3601" s="37"/>
      <c r="R3601" s="37"/>
      <c r="S3601" s="37"/>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c r="P3602" s="37"/>
      <c r="Q3602" s="37"/>
      <c r="R3602" s="37"/>
      <c r="S3602" s="37"/>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c r="P3603" s="37"/>
      <c r="Q3603" s="37"/>
      <c r="R3603" s="37"/>
      <c r="S3603" s="37"/>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c r="P3604" s="37"/>
      <c r="Q3604" s="37"/>
      <c r="R3604" s="37"/>
      <c r="S3604" s="37"/>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c r="P3605" s="37"/>
      <c r="Q3605" s="37"/>
      <c r="R3605" s="37"/>
      <c r="S3605" s="37"/>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c r="P3606" s="37"/>
      <c r="Q3606" s="37"/>
      <c r="R3606" s="37"/>
      <c r="S3606" s="37"/>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c r="P3607" s="37"/>
      <c r="Q3607" s="37"/>
      <c r="R3607" s="37"/>
      <c r="S3607" s="37"/>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c r="P3608" s="37"/>
      <c r="Q3608" s="37"/>
      <c r="R3608" s="37"/>
      <c r="S3608" s="37"/>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c r="P3609" s="37"/>
      <c r="Q3609" s="37"/>
      <c r="R3609" s="37"/>
      <c r="S3609" s="37"/>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c r="P3610" s="37"/>
      <c r="Q3610" s="37"/>
      <c r="R3610" s="37"/>
      <c r="S3610" s="37"/>
    </row>
    <row r="3611" spans="1:19">
      <c r="A3611" s="75" t="s">
        <v>217</v>
      </c>
      <c r="B3611" s="7" t="s">
        <v>180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218</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v>0</v>
      </c>
      <c r="O3618" s="37"/>
      <c r="P3618" s="37"/>
      <c r="Q3618" s="37"/>
      <c r="R3618" s="37"/>
      <c r="S3618" s="37"/>
    </row>
    <row r="3619" spans="1:19">
      <c r="B3619" s="6">
        <v>2016</v>
      </c>
      <c r="C3619" s="36"/>
      <c r="D3619" s="36"/>
      <c r="E3619" s="36"/>
      <c r="F3619" s="36"/>
      <c r="G3619" s="36"/>
      <c r="H3619" s="36"/>
      <c r="I3619" s="36"/>
      <c r="J3619" s="36"/>
      <c r="K3619" s="36"/>
      <c r="L3619" s="36"/>
      <c r="M3619" s="37">
        <v>0</v>
      </c>
      <c r="N3619" s="37">
        <v>0</v>
      </c>
      <c r="O3619" s="37"/>
      <c r="P3619" s="37"/>
      <c r="Q3619" s="37"/>
      <c r="R3619" s="37"/>
      <c r="S3619" s="37"/>
    </row>
    <row r="3620" spans="1:19">
      <c r="B3620" s="6">
        <v>2015</v>
      </c>
      <c r="C3620" s="36"/>
      <c r="D3620" s="36"/>
      <c r="E3620" s="36"/>
      <c r="F3620" s="36"/>
      <c r="G3620" s="36"/>
      <c r="H3620" s="36"/>
      <c r="I3620" s="36"/>
      <c r="J3620" s="36"/>
      <c r="K3620" s="36"/>
      <c r="L3620" s="37">
        <v>0</v>
      </c>
      <c r="M3620" s="37">
        <v>0</v>
      </c>
      <c r="N3620" s="37">
        <v>0</v>
      </c>
      <c r="O3620" s="37"/>
      <c r="P3620" s="37"/>
      <c r="Q3620" s="37"/>
      <c r="R3620" s="37"/>
      <c r="S3620" s="37"/>
    </row>
    <row r="3621" spans="1:19">
      <c r="B3621" s="6">
        <v>2014</v>
      </c>
      <c r="C3621" s="36"/>
      <c r="D3621" s="36"/>
      <c r="E3621" s="36"/>
      <c r="F3621" s="36"/>
      <c r="G3621" s="36"/>
      <c r="H3621" s="36"/>
      <c r="I3621" s="36"/>
      <c r="J3621" s="36"/>
      <c r="K3621" s="37">
        <v>0</v>
      </c>
      <c r="L3621" s="37">
        <v>0</v>
      </c>
      <c r="M3621" s="37">
        <v>0</v>
      </c>
      <c r="N3621" s="37">
        <v>0</v>
      </c>
      <c r="O3621" s="37"/>
      <c r="P3621" s="37"/>
      <c r="Q3621" s="37"/>
      <c r="R3621" s="37"/>
      <c r="S3621" s="37"/>
    </row>
    <row r="3622" spans="1:19">
      <c r="B3622" s="6">
        <v>2013</v>
      </c>
      <c r="C3622" s="36"/>
      <c r="D3622" s="36"/>
      <c r="E3622" s="36"/>
      <c r="F3622" s="36"/>
      <c r="G3622" s="36"/>
      <c r="H3622" s="36"/>
      <c r="I3622" s="36"/>
      <c r="J3622" s="37">
        <v>0</v>
      </c>
      <c r="K3622" s="37">
        <v>0</v>
      </c>
      <c r="L3622" s="37">
        <v>0</v>
      </c>
      <c r="M3622" s="37">
        <v>0</v>
      </c>
      <c r="N3622" s="37">
        <v>0</v>
      </c>
      <c r="O3622" s="37"/>
      <c r="P3622" s="37"/>
      <c r="Q3622" s="37"/>
      <c r="R3622" s="37"/>
      <c r="S3622" s="37"/>
    </row>
    <row r="3623" spans="1:19">
      <c r="B3623" s="6">
        <v>2012</v>
      </c>
      <c r="C3623" s="36"/>
      <c r="D3623" s="36"/>
      <c r="E3623" s="36"/>
      <c r="F3623" s="36"/>
      <c r="G3623" s="36"/>
      <c r="H3623" s="36"/>
      <c r="I3623" s="37">
        <v>0</v>
      </c>
      <c r="J3623" s="37">
        <v>0</v>
      </c>
      <c r="K3623" s="37">
        <v>0</v>
      </c>
      <c r="L3623" s="37">
        <v>0</v>
      </c>
      <c r="M3623" s="37">
        <v>0</v>
      </c>
      <c r="N3623" s="37">
        <v>0</v>
      </c>
      <c r="O3623" s="37"/>
      <c r="P3623" s="37"/>
      <c r="Q3623" s="37"/>
      <c r="R3623" s="37"/>
      <c r="S3623" s="37"/>
    </row>
    <row r="3624" spans="1:19">
      <c r="B3624" s="6">
        <v>2011</v>
      </c>
      <c r="C3624" s="36"/>
      <c r="D3624" s="36"/>
      <c r="E3624" s="36"/>
      <c r="F3624" s="36"/>
      <c r="G3624" s="36"/>
      <c r="H3624" s="37">
        <v>0</v>
      </c>
      <c r="I3624" s="37">
        <v>0</v>
      </c>
      <c r="J3624" s="37">
        <v>0</v>
      </c>
      <c r="K3624" s="37">
        <v>0</v>
      </c>
      <c r="L3624" s="37">
        <v>0</v>
      </c>
      <c r="M3624" s="37">
        <v>0</v>
      </c>
      <c r="N3624" s="37">
        <v>0</v>
      </c>
      <c r="O3624" s="37"/>
      <c r="P3624" s="37"/>
      <c r="Q3624" s="37"/>
      <c r="R3624" s="37"/>
      <c r="S3624" s="37"/>
    </row>
    <row r="3625" spans="1:19">
      <c r="B3625" s="6">
        <v>2010</v>
      </c>
      <c r="C3625" s="36"/>
      <c r="D3625" s="36"/>
      <c r="E3625" s="36"/>
      <c r="F3625" s="36"/>
      <c r="G3625" s="37">
        <v>0</v>
      </c>
      <c r="H3625" s="37">
        <v>0</v>
      </c>
      <c r="I3625" s="37">
        <v>0</v>
      </c>
      <c r="J3625" s="37">
        <v>0</v>
      </c>
      <c r="K3625" s="37">
        <v>0</v>
      </c>
      <c r="L3625" s="37">
        <v>0</v>
      </c>
      <c r="M3625" s="37">
        <v>0</v>
      </c>
      <c r="N3625" s="37">
        <v>0</v>
      </c>
      <c r="O3625" s="37"/>
      <c r="P3625" s="37"/>
      <c r="Q3625" s="37"/>
      <c r="R3625" s="37"/>
      <c r="S3625" s="37"/>
    </row>
    <row r="3626" spans="1:19">
      <c r="B3626" s="6">
        <v>2009</v>
      </c>
      <c r="C3626" s="36"/>
      <c r="D3626" s="36"/>
      <c r="E3626" s="36"/>
      <c r="F3626" s="37">
        <v>0</v>
      </c>
      <c r="G3626" s="37">
        <v>0</v>
      </c>
      <c r="H3626" s="37">
        <v>0</v>
      </c>
      <c r="I3626" s="37">
        <v>0</v>
      </c>
      <c r="J3626" s="37">
        <v>0</v>
      </c>
      <c r="K3626" s="37">
        <v>0</v>
      </c>
      <c r="L3626" s="37">
        <v>0</v>
      </c>
      <c r="M3626" s="37">
        <v>0</v>
      </c>
      <c r="N3626" s="37">
        <v>0</v>
      </c>
      <c r="O3626" s="37"/>
      <c r="P3626" s="37"/>
      <c r="Q3626" s="37"/>
      <c r="R3626" s="37"/>
      <c r="S3626" s="37"/>
    </row>
    <row r="3627" spans="1:19">
      <c r="B3627" s="6">
        <v>2008</v>
      </c>
      <c r="C3627" s="36"/>
      <c r="D3627" s="36"/>
      <c r="E3627" s="37">
        <v>0</v>
      </c>
      <c r="F3627" s="37">
        <v>0</v>
      </c>
      <c r="G3627" s="37">
        <v>0</v>
      </c>
      <c r="H3627" s="37">
        <v>0</v>
      </c>
      <c r="I3627" s="37">
        <v>0</v>
      </c>
      <c r="J3627" s="37">
        <v>0</v>
      </c>
      <c r="K3627" s="37">
        <v>0</v>
      </c>
      <c r="L3627" s="37">
        <v>0</v>
      </c>
      <c r="M3627" s="37">
        <v>0</v>
      </c>
      <c r="N3627" s="37">
        <v>0</v>
      </c>
      <c r="O3627" s="37"/>
      <c r="P3627" s="37"/>
      <c r="Q3627" s="37"/>
      <c r="R3627" s="37"/>
      <c r="S3627" s="37"/>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c r="P3628" s="37"/>
      <c r="Q3628" s="37"/>
      <c r="R3628" s="37"/>
      <c r="S3628" s="37"/>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c r="P3629" s="37"/>
      <c r="Q3629" s="37"/>
      <c r="R3629" s="37"/>
      <c r="S3629" s="37"/>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c r="P3630" s="37"/>
      <c r="Q3630" s="37"/>
      <c r="R3630" s="37"/>
      <c r="S3630" s="37"/>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c r="P3631" s="37"/>
      <c r="Q3631" s="37"/>
      <c r="R3631" s="37"/>
      <c r="S3631" s="37"/>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c r="P3632" s="37"/>
      <c r="Q3632" s="37"/>
      <c r="R3632" s="37"/>
      <c r="S3632" s="37"/>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c r="P3633" s="37"/>
      <c r="Q3633" s="37"/>
      <c r="R3633" s="37"/>
      <c r="S3633" s="37"/>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c r="P3634" s="37"/>
      <c r="Q3634" s="37"/>
      <c r="R3634" s="37"/>
      <c r="S3634" s="37"/>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c r="P3635" s="37"/>
      <c r="Q3635" s="37"/>
      <c r="R3635" s="37"/>
      <c r="S3635" s="37"/>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c r="P3636" s="37"/>
      <c r="Q3636" s="37"/>
      <c r="R3636" s="37"/>
      <c r="S3636" s="37"/>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c r="P3637" s="37"/>
      <c r="Q3637" s="37"/>
      <c r="R3637" s="37"/>
      <c r="S3637" s="37"/>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c r="P3638" s="37"/>
      <c r="Q3638" s="37"/>
      <c r="R3638" s="37"/>
      <c r="S3638" s="37"/>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c r="P3639" s="37"/>
      <c r="Q3639" s="37"/>
      <c r="R3639" s="37"/>
      <c r="S3639" s="37"/>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c r="P3640" s="37"/>
      <c r="Q3640" s="37"/>
      <c r="R3640" s="37"/>
      <c r="S3640" s="37"/>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c r="P3641" s="37"/>
      <c r="Q3641" s="37"/>
      <c r="R3641" s="37"/>
      <c r="S3641" s="37"/>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c r="P3642" s="37"/>
      <c r="Q3642" s="37"/>
      <c r="R3642" s="37"/>
      <c r="S3642" s="37"/>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c r="P3643" s="37"/>
      <c r="Q3643" s="37"/>
      <c r="R3643" s="37"/>
      <c r="S3643" s="37"/>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c r="P3644" s="37"/>
      <c r="Q3644" s="37"/>
      <c r="R3644" s="37"/>
      <c r="S3644" s="37"/>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c r="P3645" s="37"/>
      <c r="Q3645" s="37"/>
      <c r="R3645" s="37"/>
      <c r="S3645" s="37"/>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c r="P3646" s="37"/>
      <c r="Q3646" s="37"/>
      <c r="R3646" s="37"/>
      <c r="S3646" s="37"/>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c r="P3647" s="37"/>
      <c r="Q3647" s="37"/>
      <c r="R3647" s="37"/>
      <c r="S3647" s="37"/>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c r="P3648" s="37"/>
      <c r="Q3648" s="37"/>
      <c r="R3648" s="37"/>
      <c r="S3648" s="37"/>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c r="P3649" s="37"/>
      <c r="Q3649" s="37"/>
      <c r="R3649" s="37"/>
      <c r="S3649" s="37"/>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c r="P3650" s="37"/>
      <c r="Q3650" s="37"/>
      <c r="R3650" s="37"/>
      <c r="S3650" s="37"/>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c r="P3651" s="37"/>
      <c r="Q3651" s="37"/>
      <c r="R3651" s="37"/>
      <c r="S3651" s="37"/>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c r="P3652" s="37"/>
      <c r="Q3652" s="37"/>
      <c r="R3652" s="37"/>
      <c r="S3652" s="37"/>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c r="P3653" s="37"/>
      <c r="Q3653" s="37"/>
      <c r="R3653" s="37"/>
      <c r="S3653" s="37"/>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c r="P3654" s="37"/>
      <c r="Q3654" s="37"/>
      <c r="R3654" s="37"/>
      <c r="S3654" s="37"/>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c r="P3655" s="37"/>
      <c r="Q3655" s="37"/>
      <c r="R3655" s="37"/>
      <c r="S3655" s="37"/>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c r="P3656" s="37"/>
      <c r="Q3656" s="37"/>
      <c r="R3656" s="37"/>
      <c r="S3656" s="37"/>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c r="P3657" s="37"/>
      <c r="Q3657" s="37"/>
      <c r="R3657" s="37"/>
      <c r="S3657" s="37"/>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c r="P3658" s="37"/>
      <c r="Q3658" s="37"/>
      <c r="R3658" s="37"/>
      <c r="S3658" s="37"/>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c r="P3659" s="37"/>
      <c r="Q3659" s="37"/>
      <c r="R3659" s="37"/>
      <c r="S3659" s="37"/>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c r="P3660" s="37"/>
      <c r="Q3660" s="37"/>
      <c r="R3660" s="37"/>
      <c r="S3660" s="37"/>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c r="P3661" s="37"/>
      <c r="Q3661" s="37"/>
      <c r="R3661" s="37"/>
      <c r="S3661" s="37"/>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c r="P3662" s="37"/>
      <c r="Q3662" s="37"/>
      <c r="R3662" s="37"/>
      <c r="S3662" s="37"/>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c r="P3663" s="37"/>
      <c r="Q3663" s="37"/>
      <c r="R3663" s="37"/>
      <c r="S3663" s="37"/>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c r="P3664" s="37"/>
      <c r="Q3664" s="37"/>
      <c r="R3664" s="37"/>
      <c r="S3664" s="37"/>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c r="P3665" s="37"/>
      <c r="Q3665" s="37"/>
      <c r="R3665" s="37"/>
      <c r="S3665" s="37"/>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c r="P3666" s="37"/>
      <c r="Q3666" s="37"/>
      <c r="R3666" s="37"/>
      <c r="S3666" s="37"/>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c r="P3667" s="37"/>
      <c r="Q3667" s="37"/>
      <c r="R3667" s="37"/>
      <c r="S3667" s="37"/>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c r="P3668" s="37"/>
      <c r="Q3668" s="37"/>
      <c r="R3668" s="37"/>
      <c r="S3668" s="37"/>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c r="P3669" s="37"/>
      <c r="Q3669" s="37"/>
      <c r="R3669" s="37"/>
      <c r="S3669" s="37"/>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c r="P3670" s="37"/>
      <c r="Q3670" s="37"/>
      <c r="R3670" s="37"/>
      <c r="S3670" s="37"/>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c r="P3671" s="37"/>
      <c r="Q3671" s="37"/>
      <c r="R3671" s="37"/>
      <c r="S3671" s="37"/>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c r="P3672" s="37"/>
      <c r="Q3672" s="37"/>
      <c r="R3672" s="37"/>
      <c r="S3672" s="37"/>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c r="P3673" s="37"/>
      <c r="Q3673" s="37"/>
      <c r="R3673" s="37"/>
      <c r="S3673" s="37"/>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c r="P3674" s="37"/>
      <c r="Q3674" s="37"/>
      <c r="R3674" s="37"/>
      <c r="S3674" s="37"/>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c r="P3675" s="37"/>
      <c r="Q3675" s="37"/>
      <c r="R3675" s="37"/>
      <c r="S3675" s="37"/>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c r="P3676" s="37"/>
      <c r="Q3676" s="37"/>
      <c r="R3676" s="37"/>
      <c r="S3676" s="37"/>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c r="P3677" s="37"/>
      <c r="Q3677" s="37"/>
      <c r="R3677" s="37"/>
      <c r="S3677" s="37"/>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c r="P3678" s="37"/>
      <c r="Q3678" s="37"/>
      <c r="R3678" s="37"/>
      <c r="S3678" s="37"/>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c r="P3679" s="37"/>
      <c r="Q3679" s="37"/>
      <c r="R3679" s="37"/>
      <c r="S3679" s="37"/>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c r="P3680" s="37"/>
      <c r="Q3680" s="37"/>
      <c r="R3680" s="37"/>
      <c r="S3680" s="37"/>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c r="P3681" s="37"/>
      <c r="Q3681" s="37"/>
      <c r="R3681" s="37"/>
      <c r="S3681" s="37"/>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c r="P3682" s="37"/>
      <c r="Q3682" s="37"/>
      <c r="R3682" s="37"/>
      <c r="S3682" s="37"/>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c r="P3683" s="37"/>
      <c r="Q3683" s="37"/>
      <c r="R3683" s="37"/>
      <c r="S3683" s="37"/>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c r="P3684" s="37"/>
      <c r="Q3684" s="37"/>
      <c r="R3684" s="37"/>
      <c r="S3684" s="37"/>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c r="P3685" s="37"/>
      <c r="Q3685" s="37"/>
      <c r="R3685" s="37"/>
      <c r="S3685" s="37"/>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c r="P3686" s="37"/>
      <c r="Q3686" s="37"/>
      <c r="R3686" s="37"/>
      <c r="S3686" s="37"/>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c r="P3687" s="37"/>
      <c r="Q3687" s="37"/>
      <c r="R3687" s="37"/>
      <c r="S3687" s="37"/>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c r="P3688" s="37"/>
      <c r="Q3688" s="37"/>
      <c r="R3688" s="37"/>
      <c r="S3688" s="37"/>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c r="P3689" s="37"/>
      <c r="Q3689" s="37"/>
      <c r="R3689" s="37"/>
      <c r="S3689" s="37"/>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c r="P3690" s="37"/>
      <c r="Q3690" s="37"/>
      <c r="R3690" s="37"/>
      <c r="S3690" s="37"/>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c r="P3691" s="37"/>
      <c r="Q3691" s="37"/>
      <c r="R3691" s="37"/>
      <c r="S3691" s="37"/>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c r="P3692" s="37"/>
      <c r="Q3692" s="37"/>
      <c r="R3692" s="37"/>
      <c r="S3692" s="37"/>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c r="P3693" s="37"/>
      <c r="Q3693" s="37"/>
      <c r="R3693" s="37"/>
      <c r="S3693" s="37"/>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c r="P3694" s="37"/>
      <c r="Q3694" s="37"/>
      <c r="R3694" s="37"/>
      <c r="S3694" s="37"/>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c r="P3695" s="37"/>
      <c r="Q3695" s="37"/>
      <c r="R3695" s="37"/>
      <c r="S3695" s="37"/>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c r="P3696" s="37"/>
      <c r="Q3696" s="37"/>
      <c r="R3696" s="37"/>
      <c r="S3696" s="37"/>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c r="P3697" s="37"/>
      <c r="Q3697" s="37"/>
      <c r="R3697" s="37"/>
      <c r="S3697" s="37"/>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c r="P3698" s="37"/>
      <c r="Q3698" s="37"/>
      <c r="R3698" s="37"/>
      <c r="S3698" s="37"/>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c r="P3699" s="37"/>
      <c r="Q3699" s="37"/>
      <c r="R3699" s="37"/>
      <c r="S3699" s="37"/>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c r="P3700" s="37"/>
      <c r="Q3700" s="37"/>
      <c r="R3700" s="37"/>
      <c r="S3700" s="37"/>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c r="P3701" s="37"/>
      <c r="Q3701" s="37"/>
      <c r="R3701" s="37"/>
      <c r="S3701" s="37"/>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c r="P3702" s="37"/>
      <c r="Q3702" s="37"/>
      <c r="R3702" s="37"/>
      <c r="S3702" s="37"/>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c r="P3703" s="37"/>
      <c r="Q3703" s="37"/>
      <c r="R3703" s="37"/>
      <c r="S3703" s="37"/>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c r="P3704" s="37"/>
      <c r="Q3704" s="37"/>
      <c r="R3704" s="37"/>
      <c r="S3704" s="37"/>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c r="P3705" s="37"/>
      <c r="Q3705" s="37"/>
      <c r="R3705" s="37"/>
      <c r="S3705" s="37"/>
    </row>
    <row r="3706" spans="1:19">
      <c r="A3706" s="75" t="s">
        <v>218</v>
      </c>
      <c r="B3706" s="7" t="s">
        <v>180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conditionalFormatting sqref="I2957:J2963 I2980:J2981 I2979:S2979 I2983:J2985 I2982:S2982 I2990:J3022 I2988 K2988 M2988 O2988 Q2988 S2988 I2987:J2987 I2986 K2986 M2986 O2986 Q2986 S2986 I2965:J2978 I2964 K2964 M2964 O2964 Q2964 S2964">
    <cfRule type="cellIs" dxfId="0" priority="1" operator="equal">
      <formula>173506.45</formula>
    </cfRule>
  </conditionalFormatting>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00"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159</v>
      </c>
    </row>
    <row r="2" spans="1:19" ht="89.25">
      <c r="A2" s="84" t="s">
        <v>160</v>
      </c>
      <c r="B2" s="16" t="s">
        <v>161</v>
      </c>
      <c r="C2" s="17" t="s">
        <v>162</v>
      </c>
      <c r="D2" s="17" t="s">
        <v>163</v>
      </c>
      <c r="E2" s="17" t="s">
        <v>164</v>
      </c>
      <c r="F2" s="17" t="s">
        <v>165</v>
      </c>
      <c r="G2" s="17" t="s">
        <v>166</v>
      </c>
      <c r="H2" s="17" t="s">
        <v>167</v>
      </c>
      <c r="I2" s="17" t="s">
        <v>168</v>
      </c>
      <c r="J2" s="17" t="s">
        <v>169</v>
      </c>
      <c r="K2" s="17" t="s">
        <v>170</v>
      </c>
      <c r="L2" s="17" t="s">
        <v>171</v>
      </c>
      <c r="M2" s="17" t="s">
        <v>172</v>
      </c>
      <c r="N2" s="17" t="s">
        <v>173</v>
      </c>
      <c r="O2" s="17" t="s">
        <v>174</v>
      </c>
      <c r="P2" s="17" t="s">
        <v>175</v>
      </c>
      <c r="Q2" s="17" t="s">
        <v>176</v>
      </c>
      <c r="R2" s="17" t="s">
        <v>177</v>
      </c>
      <c r="S2" s="17" t="s">
        <v>178</v>
      </c>
    </row>
    <row r="3" spans="1:19">
      <c r="A3" s="77" t="s">
        <v>179</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179</v>
      </c>
      <c r="B96" s="7" t="s">
        <v>180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181</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181</v>
      </c>
      <c r="B191" s="7" t="s">
        <v>180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182</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182</v>
      </c>
      <c r="B286" s="7" t="s">
        <v>180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183</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183</v>
      </c>
      <c r="B381" s="7" t="s">
        <v>180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184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184</v>
      </c>
      <c r="B476" s="7" t="s">
        <v>180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185</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185</v>
      </c>
      <c r="B571" s="7" t="s">
        <v>180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186</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186</v>
      </c>
      <c r="B666" s="7" t="s">
        <v>180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187</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187</v>
      </c>
      <c r="B761" s="7" t="s">
        <v>180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188</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188</v>
      </c>
      <c r="B856" s="7" t="s">
        <v>180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189</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189</v>
      </c>
      <c r="B951" s="7" t="s">
        <v>180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190</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190</v>
      </c>
      <c r="B1046" s="7" t="s">
        <v>180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191</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191</v>
      </c>
      <c r="B1141" s="7" t="s">
        <v>180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192</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192</v>
      </c>
      <c r="B1236" s="7" t="s">
        <v>180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193</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193</v>
      </c>
      <c r="B1331" s="7" t="s">
        <v>180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194</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194</v>
      </c>
      <c r="B1426" s="7" t="s">
        <v>180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195</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195</v>
      </c>
      <c r="B1521" s="7" t="s">
        <v>180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196</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196</v>
      </c>
      <c r="B1616" s="7" t="s">
        <v>180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197</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197</v>
      </c>
      <c r="B1711" s="7" t="s">
        <v>180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198</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198</v>
      </c>
      <c r="B1806" s="7" t="s">
        <v>180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199</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199</v>
      </c>
      <c r="B1901" s="7" t="s">
        <v>180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200</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200</v>
      </c>
      <c r="B1996" s="7" t="s">
        <v>180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201</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201</v>
      </c>
      <c r="B2091" s="7" t="s">
        <v>180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202</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202</v>
      </c>
      <c r="B2186" s="7" t="s">
        <v>180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203</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203</v>
      </c>
      <c r="B2281" s="7" t="s">
        <v>180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204</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204</v>
      </c>
      <c r="B2376" s="7" t="s">
        <v>180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205</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205</v>
      </c>
      <c r="B2471" s="7" t="s">
        <v>180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206</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206</v>
      </c>
      <c r="B2566" s="7" t="s">
        <v>180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207</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207</v>
      </c>
      <c r="B2661" s="7" t="s">
        <v>180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208</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208</v>
      </c>
      <c r="B2756" s="7" t="s">
        <v>180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209</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209</v>
      </c>
      <c r="B2851" s="7" t="s">
        <v>180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210</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210</v>
      </c>
      <c r="B2946" s="7" t="s">
        <v>180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211</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211</v>
      </c>
      <c r="B3041" s="7" t="s">
        <v>180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212</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212</v>
      </c>
      <c r="B3136" s="7" t="s">
        <v>180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213</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213</v>
      </c>
      <c r="B3231" s="7" t="s">
        <v>180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214</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214</v>
      </c>
      <c r="B3326" s="7" t="s">
        <v>180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215</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215</v>
      </c>
      <c r="B3421" s="7" t="s">
        <v>180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216</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216</v>
      </c>
      <c r="B3516" s="7" t="s">
        <v>180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217</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217</v>
      </c>
      <c r="B3611" s="7" t="s">
        <v>180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218</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218</v>
      </c>
      <c r="B3706" s="7" t="s">
        <v>180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2024-08-09T05:54:26Z</dcterms:modified>
  <cp:category/>
  <cp:contentStatus/>
</cp:coreProperties>
</file>